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Marcus Paulo\Desktop\PREFEITURA DE FARIA LEMOS\PROJETO CALÇADÃO\REVISÃO 05-12-23\"/>
    </mc:Choice>
  </mc:AlternateContent>
  <bookViews>
    <workbookView xWindow="-120" yWindow="-120" windowWidth="15480" windowHeight="11160" tabRatio="685"/>
  </bookViews>
  <sheets>
    <sheet name="Comp. Custo Passagem Pedestre" sheetId="18" r:id="rId1"/>
    <sheet name="Planilha Orcamentária" sheetId="5" r:id="rId2"/>
    <sheet name="Memória de Cálculo" sheetId="12" r:id="rId3"/>
    <sheet name="Cronograma Fís. Fin." sheetId="10" r:id="rId4"/>
    <sheet name="BDI" sheetId="16" r:id="rId5"/>
  </sheets>
  <externalReferences>
    <externalReference r:id="rId6"/>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4">BDI!$A$1:$J$40</definedName>
    <definedName name="_xlnm.Print_Area" localSheetId="0">'Comp. Custo Passagem Pedestre'!$A$1:$G$119</definedName>
    <definedName name="_xlnm.Print_Area" localSheetId="3">'Cronograma Fís. Fin.'!$A$1:$J$24</definedName>
    <definedName name="_xlnm.Print_Area" localSheetId="2">'Memória de Cálculo'!$A$1:$I$43</definedName>
    <definedName name="_xlnm.Print_Area" localSheetId="1">'Planilha Orcamentária'!$A$1:$I$49</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1">'Planilha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6" i="18" l="1"/>
  <c r="I69" i="18" s="1"/>
  <c r="I67" i="18"/>
  <c r="A35" i="12" l="1"/>
  <c r="A36" i="12"/>
  <c r="E58" i="18" l="1"/>
  <c r="G58" i="18" s="1"/>
  <c r="E57" i="18"/>
  <c r="G57" i="18" s="1"/>
  <c r="F35" i="12" l="1"/>
  <c r="F32" i="12" l="1"/>
  <c r="E60" i="18"/>
  <c r="E59" i="18"/>
  <c r="E55" i="18"/>
  <c r="F37" i="5"/>
  <c r="H37" i="5"/>
  <c r="G60" i="18"/>
  <c r="G59" i="18"/>
  <c r="G56" i="18"/>
  <c r="G61" i="18" s="1"/>
  <c r="G55" i="18"/>
  <c r="F33" i="5"/>
  <c r="F33" i="12"/>
  <c r="F36" i="12"/>
  <c r="F38" i="5" s="1"/>
  <c r="I37" i="5" l="1"/>
  <c r="K50" i="5" l="1"/>
  <c r="C39" i="16" s="1"/>
  <c r="K49" i="5"/>
  <c r="C38" i="16" s="1"/>
  <c r="F43" i="12" l="1"/>
  <c r="F42" i="12"/>
  <c r="I70" i="5"/>
  <c r="F70" i="5"/>
  <c r="I69" i="5"/>
  <c r="F69" i="5"/>
  <c r="I68" i="5"/>
  <c r="J68" i="5" s="1"/>
  <c r="H68" i="5"/>
  <c r="I67" i="5"/>
  <c r="J67" i="5" s="1"/>
  <c r="H67" i="5"/>
  <c r="I66" i="5"/>
  <c r="F66" i="5"/>
  <c r="I65" i="5"/>
  <c r="F65" i="5"/>
  <c r="H65" i="5" s="1"/>
  <c r="I64" i="5"/>
  <c r="F64" i="5"/>
  <c r="J64" i="5" l="1"/>
  <c r="J69" i="5"/>
  <c r="J66" i="5"/>
  <c r="J70" i="5"/>
  <c r="J65" i="5"/>
  <c r="H70" i="5"/>
  <c r="H64" i="5"/>
  <c r="H66" i="5"/>
  <c r="H69" i="5"/>
  <c r="J71" i="5" l="1"/>
  <c r="H71" i="5"/>
  <c r="G8" i="18" l="1"/>
  <c r="E8" i="18"/>
  <c r="E18" i="18"/>
  <c r="A7" i="18" l="1"/>
  <c r="H24" i="16" l="1"/>
  <c r="H23" i="16"/>
  <c r="C11" i="16"/>
  <c r="F5" i="18" l="1"/>
  <c r="F36" i="18"/>
  <c r="F50" i="18" s="1"/>
  <c r="F35" i="18"/>
  <c r="F49" i="18" s="1"/>
  <c r="F34" i="18"/>
  <c r="F48" i="18" s="1"/>
  <c r="F33" i="18"/>
  <c r="F47" i="18" s="1"/>
  <c r="F32" i="18"/>
  <c r="F46" i="18" s="1"/>
  <c r="F31" i="18"/>
  <c r="F45" i="18" s="1"/>
  <c r="F30" i="18"/>
  <c r="F44" i="18" s="1"/>
  <c r="F29" i="18"/>
  <c r="F43" i="18" s="1"/>
  <c r="F28" i="18"/>
  <c r="F42" i="18" s="1"/>
  <c r="F27" i="18"/>
  <c r="F41" i="18" s="1"/>
  <c r="F28" i="12" l="1"/>
  <c r="F30" i="5" s="1"/>
  <c r="J27" i="12"/>
  <c r="J26" i="12"/>
  <c r="J25" i="12"/>
  <c r="F13" i="12"/>
  <c r="F15" i="12" s="1"/>
  <c r="K27" i="12"/>
  <c r="F40" i="12"/>
  <c r="F39" i="12"/>
  <c r="G22" i="12"/>
  <c r="H24" i="5"/>
  <c r="A20" i="12"/>
  <c r="A21" i="12"/>
  <c r="A22" i="12"/>
  <c r="A23" i="12"/>
  <c r="A24" i="12"/>
  <c r="A25" i="12"/>
  <c r="A26" i="12"/>
  <c r="A27" i="12"/>
  <c r="A28" i="12"/>
  <c r="A29" i="12"/>
  <c r="A30" i="12"/>
  <c r="A31" i="12"/>
  <c r="A32" i="12"/>
  <c r="A33" i="12"/>
  <c r="A34" i="12"/>
  <c r="H30" i="5"/>
  <c r="F27" i="5"/>
  <c r="F28" i="5"/>
  <c r="F29" i="5"/>
  <c r="E50" i="18"/>
  <c r="G50" i="18" s="1"/>
  <c r="E49" i="18"/>
  <c r="G49" i="18" s="1"/>
  <c r="E48" i="18"/>
  <c r="G48" i="18" s="1"/>
  <c r="E47" i="18"/>
  <c r="G47" i="18" s="1"/>
  <c r="E46" i="18"/>
  <c r="G46" i="18" s="1"/>
  <c r="E45" i="18"/>
  <c r="G45" i="18" s="1"/>
  <c r="E44" i="18"/>
  <c r="G44" i="18" s="1"/>
  <c r="E43" i="18"/>
  <c r="G43" i="18" s="1"/>
  <c r="E42" i="18"/>
  <c r="G42" i="18" s="1"/>
  <c r="G41" i="18"/>
  <c r="F21" i="12"/>
  <c r="F22" i="12" s="1"/>
  <c r="F20" i="12"/>
  <c r="E23" i="5"/>
  <c r="E24" i="5" s="1"/>
  <c r="F23" i="5"/>
  <c r="F24" i="5" s="1"/>
  <c r="B28" i="5"/>
  <c r="B29" i="5" s="1"/>
  <c r="B30" i="5" s="1"/>
  <c r="E36" i="18"/>
  <c r="G36" i="18" s="1"/>
  <c r="E33" i="18"/>
  <c r="G33" i="18" s="1"/>
  <c r="E35" i="18"/>
  <c r="G35" i="18" s="1"/>
  <c r="E34" i="18"/>
  <c r="E32" i="18"/>
  <c r="G32" i="18" s="1"/>
  <c r="E31" i="18"/>
  <c r="G31" i="18" s="1"/>
  <c r="E30" i="18"/>
  <c r="G34" i="18"/>
  <c r="G30" i="18"/>
  <c r="E29" i="18"/>
  <c r="G29" i="18" s="1"/>
  <c r="E28" i="18"/>
  <c r="G28" i="18" s="1"/>
  <c r="G27" i="18"/>
  <c r="E14" i="18"/>
  <c r="G14" i="18"/>
  <c r="E22" i="18"/>
  <c r="E20" i="18"/>
  <c r="E17" i="18"/>
  <c r="E21" i="18"/>
  <c r="E19" i="18"/>
  <c r="G19" i="18" s="1"/>
  <c r="B27" i="5"/>
  <c r="E15" i="18"/>
  <c r="J19" i="12" l="1"/>
  <c r="F19" i="12"/>
  <c r="K19" i="12" s="1"/>
  <c r="G37" i="18"/>
  <c r="G28" i="5" s="1"/>
  <c r="H28" i="5" s="1"/>
  <c r="I28" i="5" s="1"/>
  <c r="J20" i="12"/>
  <c r="I24" i="5"/>
  <c r="I30" i="5"/>
  <c r="G51" i="18"/>
  <c r="G29" i="5" s="1"/>
  <c r="H29" i="5" s="1"/>
  <c r="I29" i="5" s="1"/>
  <c r="H23" i="5"/>
  <c r="I23" i="5" s="1"/>
  <c r="B23" i="5"/>
  <c r="B24" i="5" s="1"/>
  <c r="E21" i="12"/>
  <c r="E22" i="12" s="1"/>
  <c r="G21" i="18" l="1"/>
  <c r="G20" i="18"/>
  <c r="G22" i="18"/>
  <c r="G18" i="18"/>
  <c r="G17" i="18"/>
  <c r="G16" i="18"/>
  <c r="G15" i="18"/>
  <c r="G13" i="18"/>
  <c r="G23" i="18" l="1"/>
  <c r="G27" i="5" s="1"/>
  <c r="H27" i="5" s="1"/>
  <c r="I27" i="5" s="1"/>
  <c r="B14" i="10" l="1"/>
  <c r="F42" i="5" l="1"/>
  <c r="F43" i="5"/>
  <c r="F38" i="12"/>
  <c r="F41" i="5" s="1"/>
  <c r="E43" i="5" l="1"/>
  <c r="E42" i="5"/>
  <c r="E41" i="5"/>
  <c r="H43" i="5"/>
  <c r="I43" i="5" s="1"/>
  <c r="H42" i="5"/>
  <c r="H41" i="5"/>
  <c r="I41" i="5" s="1"/>
  <c r="F40" i="5"/>
  <c r="I42" i="5" l="1"/>
  <c r="I40" i="5" s="1"/>
  <c r="A13" i="12"/>
  <c r="A14" i="12"/>
  <c r="A15" i="12"/>
  <c r="A16" i="12"/>
  <c r="F25" i="5"/>
  <c r="F26" i="5"/>
  <c r="B26" i="5"/>
  <c r="B25" i="5"/>
  <c r="H26" i="5"/>
  <c r="H25" i="5"/>
  <c r="D15" i="10" l="1"/>
  <c r="I26" i="5"/>
  <c r="I25" i="5"/>
  <c r="H16" i="5"/>
  <c r="F16" i="5"/>
  <c r="B16" i="5"/>
  <c r="B14" i="12"/>
  <c r="B25" i="12" s="1"/>
  <c r="J15" i="10" l="1"/>
  <c r="I15" i="10"/>
  <c r="I16" i="5"/>
  <c r="F30" i="12" l="1"/>
  <c r="F16" i="12" l="1"/>
  <c r="B32" i="5" l="1"/>
  <c r="B30" i="12" s="1"/>
  <c r="H32" i="5"/>
  <c r="F32" i="5"/>
  <c r="E30" i="12"/>
  <c r="D30" i="12"/>
  <c r="C30" i="12"/>
  <c r="I32" i="5" l="1"/>
  <c r="F34" i="5"/>
  <c r="F15" i="5"/>
  <c r="H11" i="5"/>
  <c r="F35" i="5"/>
  <c r="E36" i="12"/>
  <c r="E38" i="12" s="1"/>
  <c r="E39" i="12" s="1"/>
  <c r="E40" i="12" s="1"/>
  <c r="D36" i="12"/>
  <c r="C36" i="12"/>
  <c r="B36" i="12"/>
  <c r="H38" i="5"/>
  <c r="E32" i="12"/>
  <c r="E33" i="12"/>
  <c r="E34" i="12"/>
  <c r="D32" i="12"/>
  <c r="D33" i="12"/>
  <c r="D34" i="12"/>
  <c r="C32" i="12"/>
  <c r="C33" i="12"/>
  <c r="C34" i="12"/>
  <c r="B32" i="12"/>
  <c r="B33" i="12"/>
  <c r="B34" i="12"/>
  <c r="H35" i="5"/>
  <c r="E31" i="12"/>
  <c r="D31" i="12"/>
  <c r="C31" i="12"/>
  <c r="B31" i="12"/>
  <c r="H36" i="5"/>
  <c r="H34" i="5"/>
  <c r="H33" i="5"/>
  <c r="I33" i="5" s="1"/>
  <c r="E13" i="12"/>
  <c r="E14" i="12" s="1"/>
  <c r="D13" i="12"/>
  <c r="C13" i="12"/>
  <c r="B13" i="12"/>
  <c r="H15" i="5"/>
  <c r="F31" i="5"/>
  <c r="B24" i="12" l="1"/>
  <c r="B23" i="12"/>
  <c r="F34" i="12"/>
  <c r="I35" i="5"/>
  <c r="I38" i="5"/>
  <c r="I34" i="5"/>
  <c r="I15" i="5"/>
  <c r="H14" i="16"/>
  <c r="G14" i="16"/>
  <c r="G23" i="16" s="1"/>
  <c r="F14" i="16"/>
  <c r="E14" i="16"/>
  <c r="D14" i="16"/>
  <c r="C14" i="16"/>
  <c r="H11" i="16"/>
  <c r="H22" i="16" s="1"/>
  <c r="G11" i="16"/>
  <c r="G22" i="16" s="1"/>
  <c r="F11" i="16"/>
  <c r="F24" i="16" s="1"/>
  <c r="E11" i="16"/>
  <c r="D11" i="16"/>
  <c r="F36" i="5" l="1"/>
  <c r="C24" i="16"/>
  <c r="G24" i="16"/>
  <c r="D24" i="16"/>
  <c r="E24" i="16"/>
  <c r="I36" i="5" l="1"/>
  <c r="J38" i="5" s="1"/>
  <c r="F22" i="5"/>
  <c r="K13" i="5" s="1"/>
  <c r="E29" i="12"/>
  <c r="D29" i="12"/>
  <c r="C29" i="12"/>
  <c r="B29" i="12"/>
  <c r="H31" i="5"/>
  <c r="G16" i="12"/>
  <c r="F14" i="5"/>
  <c r="E12" i="12"/>
  <c r="D12" i="12"/>
  <c r="C12" i="12"/>
  <c r="B12" i="12"/>
  <c r="A12" i="12"/>
  <c r="H14" i="5"/>
  <c r="H22" i="5"/>
  <c r="B20" i="12"/>
  <c r="C20" i="12"/>
  <c r="D20" i="12"/>
  <c r="E20" i="12"/>
  <c r="I14" i="5" l="1"/>
  <c r="E23" i="12"/>
  <c r="E24" i="12"/>
  <c r="F18" i="5"/>
  <c r="I31" i="5"/>
  <c r="F17" i="5"/>
  <c r="I22" i="5"/>
  <c r="H21" i="5" l="1"/>
  <c r="F21" i="5"/>
  <c r="I21" i="5" l="1"/>
  <c r="I20" i="5" s="1"/>
  <c r="B15" i="12" l="1"/>
  <c r="B26" i="12" s="1"/>
  <c r="C15" i="12"/>
  <c r="D15" i="12"/>
  <c r="E15" i="12"/>
  <c r="B16" i="12"/>
  <c r="B27" i="12" s="1"/>
  <c r="B28" i="12" s="1"/>
  <c r="C16" i="12"/>
  <c r="D16" i="12"/>
  <c r="E16" i="12"/>
  <c r="E19" i="12" l="1"/>
  <c r="D19" i="12"/>
  <c r="C19" i="12"/>
  <c r="B19" i="12"/>
  <c r="B21" i="12" s="1"/>
  <c r="B22" i="12" s="1"/>
  <c r="A19" i="12"/>
  <c r="D18" i="12"/>
  <c r="A18" i="12"/>
  <c r="D11" i="12"/>
  <c r="A11" i="12"/>
  <c r="E9" i="12"/>
  <c r="D9" i="12"/>
  <c r="C9" i="12"/>
  <c r="B9" i="12"/>
  <c r="A9" i="12"/>
  <c r="D8" i="12"/>
  <c r="A8" i="12"/>
  <c r="C33" i="16" l="1"/>
  <c r="C29" i="16"/>
  <c r="H18" i="5" l="1"/>
  <c r="D13" i="10" l="1"/>
  <c r="H17" i="5"/>
  <c r="I17" i="5" s="1"/>
  <c r="F20" i="5"/>
  <c r="B12" i="10"/>
  <c r="A12" i="10"/>
  <c r="G15" i="10" l="1"/>
  <c r="H15" i="10"/>
  <c r="F15" i="10"/>
  <c r="E15" i="10"/>
  <c r="I13" i="10"/>
  <c r="H13" i="10"/>
  <c r="F13" i="10"/>
  <c r="I18" i="5"/>
  <c r="I13" i="5" s="1"/>
  <c r="D42" i="12" l="1"/>
  <c r="D11" i="10" l="1"/>
  <c r="E13" i="10"/>
  <c r="G13" i="10"/>
  <c r="J13" i="10"/>
  <c r="G11" i="10" l="1"/>
  <c r="F11" i="10"/>
  <c r="J11" i="10"/>
  <c r="I11" i="10"/>
  <c r="H11" i="10"/>
  <c r="B10" i="10"/>
  <c r="H13" i="5"/>
  <c r="A12" i="5"/>
  <c r="A8" i="10"/>
  <c r="I3" i="12"/>
  <c r="A5" i="12"/>
  <c r="A4" i="12"/>
  <c r="A3" i="12"/>
  <c r="A5" i="10" l="1"/>
  <c r="B8" i="10"/>
  <c r="F11" i="5" l="1"/>
  <c r="A6" i="10" l="1"/>
  <c r="B25" i="10" a="1"/>
  <c r="B25" i="10" s="1"/>
  <c r="B20" i="10"/>
  <c r="H4" i="5"/>
  <c r="A4" i="10"/>
  <c r="G4" i="10"/>
  <c r="H10" i="5" l="1"/>
  <c r="I11" i="5"/>
  <c r="I10" i="5" l="1"/>
  <c r="I45" i="5" s="1"/>
  <c r="E11" i="10"/>
  <c r="J45" i="5" l="1"/>
  <c r="L45" i="5" s="1"/>
  <c r="D9" i="10"/>
  <c r="H9" i="10" s="1"/>
  <c r="H17" i="10" s="1"/>
  <c r="J47" i="5" l="1"/>
  <c r="G9" i="10"/>
  <c r="G17" i="10" s="1"/>
  <c r="F9" i="10"/>
  <c r="F17" i="10" s="1"/>
  <c r="I9" i="10"/>
  <c r="I17" i="10" s="1"/>
  <c r="J9" i="10"/>
  <c r="J17" i="10" s="1"/>
  <c r="D17" i="10"/>
  <c r="D14" i="10" s="1"/>
  <c r="E9" i="10"/>
  <c r="E17" i="10" s="1"/>
  <c r="A10" i="10"/>
  <c r="H16" i="10" l="1"/>
  <c r="I16" i="10"/>
  <c r="K17" i="10"/>
  <c r="F16" i="10"/>
  <c r="D8" i="10"/>
  <c r="D12" i="10"/>
  <c r="D4" i="10"/>
  <c r="D10" i="10"/>
  <c r="D16" i="10" l="1"/>
  <c r="G16" i="10"/>
  <c r="E16" i="10"/>
  <c r="J16" i="10"/>
  <c r="C25"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<sst xmlns="http://schemas.openxmlformats.org/spreadsheetml/2006/main" count="596" uniqueCount="349">
  <si>
    <t>ITEM</t>
  </si>
  <si>
    <t>UNIDADE</t>
  </si>
  <si>
    <t>DIRETA</t>
  </si>
  <si>
    <t>INDIRETA</t>
  </si>
  <si>
    <t>PREÇO TOTAL</t>
  </si>
  <si>
    <t xml:space="preserve">FORMA DE EXECUÇÃO: </t>
  </si>
  <si>
    <t>1.1</t>
  </si>
  <si>
    <t>3.1</t>
  </si>
  <si>
    <t>M</t>
  </si>
  <si>
    <t>4.1</t>
  </si>
  <si>
    <t>TOTAL GERAL DA OBRA</t>
  </si>
  <si>
    <t>U</t>
  </si>
  <si>
    <t>CRONOGRAMA FÍSICO-FINANCEIRO</t>
  </si>
  <si>
    <t>ETAPAS/DESCRIÇÃO</t>
  </si>
  <si>
    <t>FÍSICO/ FINANCEIRO</t>
  </si>
  <si>
    <t>TOTAL  ETAPAS</t>
  </si>
  <si>
    <t>MÊS 1</t>
  </si>
  <si>
    <t>MÊS 2</t>
  </si>
  <si>
    <t>Físico %</t>
  </si>
  <si>
    <t>Financeiro</t>
  </si>
  <si>
    <t>TOTAL</t>
  </si>
  <si>
    <t xml:space="preserve"> </t>
  </si>
  <si>
    <t>(    )</t>
  </si>
  <si>
    <t>DATA:</t>
  </si>
  <si>
    <t>VALOR DO CONVÊNIO:</t>
  </si>
  <si>
    <t xml:space="preserve">FOLHA Nº: </t>
  </si>
  <si>
    <r>
      <rPr>
        <b/>
        <u/>
        <sz val="11"/>
        <rFont val="Aharoni"/>
      </rPr>
      <t>PLANILHA ORÇAMENT</t>
    </r>
    <r>
      <rPr>
        <b/>
        <u/>
        <sz val="11"/>
        <rFont val="Abadi"/>
        <family val="2"/>
      </rPr>
      <t>Á</t>
    </r>
    <r>
      <rPr>
        <b/>
        <u/>
        <sz val="11"/>
        <rFont val="Aharoni"/>
      </rPr>
      <t>RIA DE CUSTOS</t>
    </r>
  </si>
  <si>
    <t>1.0</t>
  </si>
  <si>
    <t>2.0</t>
  </si>
  <si>
    <t>3.0</t>
  </si>
  <si>
    <t>4.0</t>
  </si>
  <si>
    <t>MEMÓRIA DE CÁLCULO DE QUANTITATIVOS</t>
  </si>
  <si>
    <t>% ISS MUNICIPAL:</t>
  </si>
  <si>
    <r>
      <t>C</t>
    </r>
    <r>
      <rPr>
        <b/>
        <sz val="9"/>
        <rFont val="Abadi"/>
        <family val="2"/>
      </rPr>
      <t>Ó</t>
    </r>
    <r>
      <rPr>
        <b/>
        <sz val="9"/>
        <rFont val="Aharoni"/>
      </rPr>
      <t>DIGO</t>
    </r>
  </si>
  <si>
    <r>
      <t>DESCRIÇ</t>
    </r>
    <r>
      <rPr>
        <b/>
        <sz val="9"/>
        <rFont val="Abadi"/>
        <family val="2"/>
      </rPr>
      <t>Ã</t>
    </r>
    <r>
      <rPr>
        <b/>
        <sz val="9"/>
        <rFont val="Aharoni"/>
      </rPr>
      <t>O</t>
    </r>
  </si>
  <si>
    <r>
      <rPr>
        <b/>
        <sz val="11"/>
        <rFont val="Aharoni"/>
      </rPr>
      <t>(</t>
    </r>
    <r>
      <rPr>
        <b/>
        <sz val="9"/>
        <rFont val="Aharoni"/>
      </rPr>
      <t xml:space="preserve"> </t>
    </r>
    <r>
      <rPr>
        <b/>
        <sz val="8"/>
        <rFont val="Aharoni"/>
      </rPr>
      <t>X</t>
    </r>
    <r>
      <rPr>
        <b/>
        <sz val="9"/>
        <rFont val="Aharoni"/>
      </rPr>
      <t xml:space="preserve"> </t>
    </r>
    <r>
      <rPr>
        <b/>
        <sz val="11"/>
        <rFont val="Aharoni"/>
      </rPr>
      <t>)</t>
    </r>
  </si>
  <si>
    <t>FONTE</t>
  </si>
  <si>
    <t>CÓDIGO</t>
  </si>
  <si>
    <t>SEINFRA</t>
  </si>
  <si>
    <t>M²</t>
  </si>
  <si>
    <t>CREA-MG Nº: 244.702/D</t>
  </si>
  <si>
    <t>ED-51123</t>
  </si>
  <si>
    <t>REGULARIZAÇÃO E COMPACTAÇÃO DE TERRENO COM PLACA VIBRATÓRIA</t>
  </si>
  <si>
    <t>DESCRIÇÃO</t>
  </si>
  <si>
    <t>QUANT.</t>
  </si>
  <si>
    <t>FÓRMULA/MEMÓRIA</t>
  </si>
  <si>
    <t>SINAPI</t>
  </si>
  <si>
    <t>3.3</t>
  </si>
  <si>
    <t>M³</t>
  </si>
  <si>
    <t>MÊS 3</t>
  </si>
  <si>
    <t>-</t>
  </si>
  <si>
    <t>2.1</t>
  </si>
  <si>
    <t>01/04.</t>
  </si>
  <si>
    <t>02/04.</t>
  </si>
  <si>
    <t>FOLHA Nº: 04/04</t>
  </si>
  <si>
    <t>ED-51148</t>
  </si>
  <si>
    <t>RAMPA PARA ACESSO DE DEFICIENTE, EM CONCRETO SIMPLES FCK = 25 MPA, DESEMPENADA, COM PINTURA INDICATIVA, 02 DEMÃOS</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</si>
  <si>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</si>
  <si>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</si>
  <si>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</si>
  <si>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</si>
  <si>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</si>
  <si>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</si>
  <si>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</si>
  <si>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</si>
  <si>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</si>
  <si>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</si>
  <si>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</si>
  <si>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</si>
  <si>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</si>
  <si>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</si>
  <si>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</si>
  <si>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</si>
  <si>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</si>
  <si>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</si>
  <si>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</si>
  <si>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</si>
  <si>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</si>
  <si>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</si>
  <si>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</si>
  <si>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</si>
  <si>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</si>
  <si>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</si>
  <si>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PIS</t>
  </si>
  <si>
    <t>COFINS</t>
  </si>
  <si>
    <t>CPRB</t>
  </si>
  <si>
    <t>INSS</t>
  </si>
  <si>
    <t>FÓRMULA DO BDI</t>
  </si>
  <si>
    <t>(1 + (AC + S + G + R)) x (1 + DF) x  (1 + L)</t>
  </si>
  <si>
    <t>(1 - (I + CPRB))</t>
  </si>
  <si>
    <t>BDI (NUMERADOR)</t>
  </si>
  <si>
    <t>BDI (DENOMINADOR)</t>
  </si>
  <si>
    <t>BDI</t>
  </si>
  <si>
    <t>OBSERVAÇÕES</t>
  </si>
  <si>
    <t>3.4</t>
  </si>
  <si>
    <t>ED-51131</t>
  </si>
  <si>
    <t>CARGA DE MATERIAL DE QUALQUER NATUREZA SOBRE CAMINHÃO - MANUAL</t>
  </si>
  <si>
    <r>
      <t>PREÇO UNIT</t>
    </r>
    <r>
      <rPr>
        <b/>
        <sz val="9"/>
        <rFont val="Abadi"/>
        <family val="2"/>
      </rPr>
      <t>Á</t>
    </r>
    <r>
      <rPr>
        <b/>
        <sz val="9"/>
        <rFont val="Aharoni"/>
      </rPr>
      <t>RIO S/ BDI</t>
    </r>
  </si>
  <si>
    <r>
      <t>PREÇO UNIT</t>
    </r>
    <r>
      <rPr>
        <b/>
        <sz val="9"/>
        <rFont val="Abadi"/>
        <family val="2"/>
      </rPr>
      <t>Á</t>
    </r>
    <r>
      <rPr>
        <b/>
        <sz val="9"/>
        <rFont val="Aharoni"/>
      </rPr>
      <t>RIO C/ BDI</t>
    </r>
  </si>
  <si>
    <t>INSTALAÇÕES INICIAIS DA OBRA</t>
  </si>
  <si>
    <t>DEMOLIÇÕES E REMOÇÕES</t>
  </si>
  <si>
    <t>PREFEITURA MUNICIPAL DE FARIA LEMOS</t>
  </si>
  <si>
    <r>
      <t>*DEMONSTRATIVO DE BDI EXTRA</t>
    </r>
    <r>
      <rPr>
        <b/>
        <sz val="8"/>
        <rFont val="Calibri"/>
        <family val="2"/>
        <scheme val="minor"/>
      </rPr>
      <t>Í</t>
    </r>
    <r>
      <rPr>
        <b/>
        <sz val="8"/>
        <rFont val="Aharoni"/>
      </rPr>
      <t>DO DA TABELA DE REFERÊNCIA SETOP/SEINFRA - P</t>
    </r>
    <r>
      <rPr>
        <b/>
        <sz val="8"/>
        <rFont val="Abadi"/>
        <family val="2"/>
      </rPr>
      <t>Á</t>
    </r>
    <r>
      <rPr>
        <b/>
        <sz val="8"/>
        <rFont val="Aharoni"/>
      </rPr>
      <t xml:space="preserve">G. </t>
    </r>
    <r>
      <rPr>
        <b/>
        <sz val="8"/>
        <rFont val="Calibri"/>
        <family val="2"/>
        <scheme val="minor"/>
      </rPr>
      <t>14</t>
    </r>
    <r>
      <rPr>
        <b/>
        <sz val="8"/>
        <rFont val="Abadi Extra Light"/>
        <family val="2"/>
      </rPr>
      <t>.</t>
    </r>
  </si>
  <si>
    <t>BDI:</t>
  </si>
  <si>
    <t>2.2</t>
  </si>
  <si>
    <t>2.3</t>
  </si>
  <si>
    <t>REMOÇÃO MANUAL DE PAVIMENTO PARALELEPÍPEDO, COM REAPROVEITAMENTO, INCLUSIVE AFASTAMENTO E EMPILHAMENTO, EXCLUSIVE TRANSPORTE E RETIRADA DO MATERIAL REMOVIDO NÃO REAPROVEITÁVEL</t>
  </si>
  <si>
    <t>2.4</t>
  </si>
  <si>
    <t>3.2</t>
  </si>
  <si>
    <t>3.5</t>
  </si>
  <si>
    <t>3.6</t>
  </si>
  <si>
    <t>3.7</t>
  </si>
  <si>
    <t>3.8</t>
  </si>
  <si>
    <t xml:space="preserve">Faria Lemos, </t>
  </si>
  <si>
    <t>Marcus Paulo de Souza Lima</t>
  </si>
  <si>
    <t>Engenheiro Civil - CREA/MG N. 71.191/D</t>
  </si>
  <si>
    <t>Gilberto Damas de Sousa</t>
  </si>
  <si>
    <t>Prefeito Municipal de Faria Lemos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</si>
  <si>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</si>
  <si>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</si>
  <si>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MÊS 4</t>
  </si>
  <si>
    <t>93680</t>
  </si>
  <si>
    <t>EXECUÇÃO DE PAVIMENTO EM PISO INTERTRAVADO, COM BLOCO RETANGULAR COLORIDO DE 20 X 10 CM, ESPESSURA 6 CM. AF_10/2022</t>
  </si>
  <si>
    <t>M2</t>
  </si>
  <si>
    <t>65,92</t>
  </si>
  <si>
    <t>66,69</t>
  </si>
  <si>
    <t xml:space="preserve">ED-48476 </t>
  </si>
  <si>
    <t>REMOÇÃO MANUAL DE PAVIMENTAÇÃO INTERTRAVADA EM PRÉ-MOLDADO DE CONCRETO, COM REAPROVEITAMENTO, INCLUSIVE AFASTAMENTO E EMPILHAMENTO, EXCLUSIVE TRANSPORTE E RETIRADA DO MATERIAL REMOVIDO NÃO REAPROVEITÁVEL</t>
  </si>
  <si>
    <t>SINAPI-I</t>
  </si>
  <si>
    <t>ED-51134</t>
  </si>
  <si>
    <t>TRANSPORTE DE MATERIAL DE QUALQUER NATUREZA COM CARRINHO DE MÃO, COM DISTÂNCIAS MAIORES QUE 50M E MENORES OU IGUAIS A 100M, INCLUSIVE CARGA/DESGARGA</t>
  </si>
  <si>
    <t>GUIA (MEIO-FIO) E SARJETA CONJUGADOS DE CONCRETO, MOLDADA  IN LOCO  EM TRECHO RETO COM EXTRUSORA, 45 CM BASE (15 CM BASE DA GUIA + 30 CM BASE DA SARJETA) X 22 CM ALTURA. AF_06/2016</t>
  </si>
  <si>
    <t>56,68</t>
  </si>
  <si>
    <t>58,68</t>
  </si>
  <si>
    <t xml:space="preserve">ED-48491 </t>
  </si>
  <si>
    <t>ML</t>
  </si>
  <si>
    <t>UNID</t>
  </si>
  <si>
    <t>EXECUÇÃO DE PAVIMENTO EM PISO INTERTRAVADO, COM BLOCO RETANGULAR COLORIDO VERMELHO DE 20 X 10 CM, ESPESSURA 6 CM. AF_10/2022</t>
  </si>
  <si>
    <t>3.9</t>
  </si>
  <si>
    <t>3.10</t>
  </si>
  <si>
    <t>MUDA DE ARBUSTO, BUXINHO, H= *50* CM</t>
  </si>
  <si>
    <t xml:space="preserve">UN    </t>
  </si>
  <si>
    <t>206,89</t>
  </si>
  <si>
    <t>MUDA DE PALMEIRA ARECA, H= *1,50* M</t>
  </si>
  <si>
    <t>129,31</t>
  </si>
  <si>
    <t>EXECUÇÃO DE PAVIMENTO EM PISO INTERTRAVADO, COM BLOCO RETANGULAR COLORIDO DE 20 X 10 CM, ESPESSURA 8 CM. AF_10/2022</t>
  </si>
  <si>
    <t>82,86</t>
  </si>
  <si>
    <t>83,96</t>
  </si>
  <si>
    <t>ED-48411 PEÇAS DE MADEIRA EM PARAJU 15 X 8 CM m 45,30</t>
  </si>
  <si>
    <t>PISOS E PAISAGISMO</t>
  </si>
  <si>
    <t>ED-15446</t>
  </si>
  <si>
    <t>BANCO EM CONCRETO APARENTE, SEM ENCOSTO, POLIDO COM ACABAMENTO EM VERNIZ, ESP. 8CM, COMPRIMENTO 200CM, LARGURA 40CM, ALTURA 55CM, INCLUSIVE CORTE NO PISO PARA FIXAÇÃO COM CONCRETO NÃO ESTRUTURAL, PREPARADO EM OBRA COM BETONEIRA, COM FCK 15 MPA</t>
  </si>
  <si>
    <t>ED-51110</t>
  </si>
  <si>
    <t>ESCAVAÇÃO MANUAL DE TERRA (DESATERRO MANUAL), INCLUSIVE DESCARGA LATERAL, EXCLUSIVE RETIRADA E TRANSPORTE DO MATERIAL ESCAVADO</t>
  </si>
  <si>
    <t>ED-49787</t>
  </si>
  <si>
    <t>FORNECIMENTO DE CONCRETO ESTRUTURAL, PREPARADO EM OBRA COM BETONEIRA, COM FCK 25MPA, INCLUSIVE LANÇAMENTO, ADENSAMENTO E ACABAMENTO (FUNDAÇÃO)</t>
  </si>
  <si>
    <t xml:space="preserve">ED-50511 </t>
  </si>
  <si>
    <t>PINTURA PRESERVATIVA COM CUPINICIDA EM MADEIRA SECA, DUAS (2) DEMÃOS, INCLUSIVE DUAS (2) DEMÃOS DE VERNIZ SINTÉTICO MARÍTIMO, ACABAMENTO TIPO FOSCO</t>
  </si>
  <si>
    <t>MÊS 5</t>
  </si>
  <si>
    <t>MÊS 6</t>
  </si>
  <si>
    <t>ED-50453</t>
  </si>
  <si>
    <t>PINTURA ACRÍLICA EM PAREDE, TRÊS (3) DEMÃOS, EXCLUSIVE SELADOR ACRÍLICO E MASSA ACRÍLICA/CORRIDA (PVA)</t>
  </si>
  <si>
    <t>REMOÇÃO DOS PISOS EM BLOQUETES DAS PRAÇAS E PASSEIOS A SEREM REVITALIZADOS OS PISOS (ÁREA PISO DA PRAÇA 01 881,25M²) + PASSEIO 01 RUA CEL JOÃO MARCELINO 906,50 M² + PASSEIO 02 RUA CEL JOÃO MARCELINO (31,30*2,50=78,25M² )+ (20,10*1,50=30,15M²)= 108,40 M² + ÁREA PÇ 02 RUA CEL JOÃO MARCELINO 545,80 M² = TOTAL 2.441,95 M²</t>
  </si>
  <si>
    <t>PINTURA RUA CEL JOÃO MARCELINO PASSEIO 01 (183,1*0,75=137,32) + PASSEIO 02 (49,35*0,75=37,01)+ PRAÇA (65,5*2=131,00 M²) + PRAÇA 01(30,90+36,00+79,20+14,80+16,60+22,20=199,70M²) =  TOTAL 505,04M²</t>
  </si>
  <si>
    <t>Engº Civil - CREA 71.191/D</t>
  </si>
  <si>
    <r>
      <rPr>
        <b/>
        <sz val="10"/>
        <rFont val="Abadi"/>
        <family val="2"/>
      </rPr>
      <t>LOCAL:</t>
    </r>
    <r>
      <rPr>
        <sz val="10"/>
        <rFont val="Abadi"/>
        <family val="2"/>
      </rPr>
      <t>RUA CEL JOÃO MARCELINO, BAIRRO CENTRO - MUNICÍPIO DE FARIA LEMOS/MG.</t>
    </r>
  </si>
  <si>
    <t>2.5</t>
  </si>
  <si>
    <t xml:space="preserve">Código </t>
  </si>
  <si>
    <t xml:space="preserve">Consumo </t>
  </si>
  <si>
    <t xml:space="preserve">Unid. </t>
  </si>
  <si>
    <t>ED-51143</t>
  </si>
  <si>
    <t>REMOÇÃO E REASSENTAMENTO DE MEIO-FIO DE GNAISSE COM REAPROVEITAMENTO</t>
  </si>
  <si>
    <t>MEIO FIO RETIRADO E REASSENTADO PARA AUMENTAR O PASSEIO RUA CEL JOÃO MARCELINO (41,10 + 149,60) 190,70ML</t>
  </si>
  <si>
    <t>3.11</t>
  </si>
  <si>
    <t>3.12</t>
  </si>
  <si>
    <t>3.13</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</si>
  <si>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</si>
  <si>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</si>
  <si>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</si>
  <si>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</si>
  <si>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SINALIZAÇÃO VIÁRIA</t>
  </si>
  <si>
    <t>RO-41844</t>
  </si>
  <si>
    <t>Placa de aço carbono com película refletiva grau técnico tipo I da ABNT - Placa Quadrada (Execução, incluindo fornecimento e transporte de todos os materiais, inclusive poste de sustentação)</t>
  </si>
  <si>
    <t xml:space="preserve">RO-41841 </t>
  </si>
  <si>
    <t>Placa de aço carbono com película refletiva grau técnico tipo I da ABNT - Placa Circular (Execução, incluindo fornecimento e transporte de todos os materiais, inclusive poste de sustentação)</t>
  </si>
  <si>
    <t>4.2</t>
  </si>
  <si>
    <t>4.3</t>
  </si>
  <si>
    <t>11 Placas de sinalização quadrada de dimensão de (0,5x0,5m) = 11x0,5x0,5 = 2,75 m²</t>
  </si>
  <si>
    <t>(A)Serviço</t>
  </si>
  <si>
    <t>Data Base</t>
  </si>
  <si>
    <t xml:space="preserve">Custo unitário </t>
  </si>
  <si>
    <t>Custo</t>
  </si>
  <si>
    <t>CANALETA PARA DRENAGEM, EM CONCRETO COM FCK 15MPA, MOLDADA IN LOCO, SEÇÃO 30X30CM, FORMA EM MADEIRA, COM TAMPA EM CONCRETO PARA TRÂNSITO DE PEDESTRE, INCLUSIVE ESCAVAÇÃO, REATERRO COM TRANSPORTE E RETIRADA DO MATERIAL ESCAVADO (EM CAÇAMBA)</t>
  </si>
  <si>
    <t>ED-14739</t>
  </si>
  <si>
    <t>M3</t>
  </si>
  <si>
    <t>REMOÇÃO MANUAL DE GUIA DE MEIO-FIO PRÉ-MOLDADA EM CONCRETO, COM REAPROVEITAMENTO, INCLUSIVE AFASTAMENTO E EMPILHAMENTO, EXCLUSIVE TRANSPORTE E RETIRADA DO MATERIAL REMOVIDO NÃO REAPROVEITÁVEL</t>
  </si>
  <si>
    <t xml:space="preserve">ED-48472 </t>
  </si>
  <si>
    <t>PINTURA DE FAIXA DE PEDESTRE OU ZEBRADA TINTA RETRORREFLETIVA A BASE DE RESINA ACRÍLICA COM MICROESFERAS DE VIDRO, E = 30 CM, APLICAÇÃO MANUAL. AF_05/2021</t>
  </si>
  <si>
    <t xml:space="preserve">(A)Total: </t>
  </si>
  <si>
    <t>ED-8493</t>
  </si>
  <si>
    <t>PREENCHIMENTO DE CONCRETO NÃO ESTRUTURAL, PREPARADO EM OBRA COM BETONEIRA, CONTROLE "A", COM FCK 15MPA, BRITA Nº (1), CONSISTÊNCIA PARA VIBRAÇÃO (FABRICAÇÃO), PARA NÍVEL SARJETA INTERNO DA CANALETA</t>
  </si>
  <si>
    <t xml:space="preserve">ED-49814 </t>
  </si>
  <si>
    <t>LASTRO DE AREIA, INCLUSIVE ADENSAMENTO E APILOAMENTO MANUAL</t>
  </si>
  <si>
    <t>ED-24062</t>
  </si>
  <si>
    <t xml:space="preserve">ED-50587 </t>
  </si>
  <si>
    <t xml:space="preserve">ED-8496 </t>
  </si>
  <si>
    <t>LASTRO DE CONCRETO ESTRUTURAL, PREPARADO EM OBRA COM BETONEIRA, CONTROLE "A", COM FCK 30MPA, BRITA Nº (1), CONSISTÊNCIA PARA VIBRAÇÃO (FABRICAÇÃO)</t>
  </si>
  <si>
    <t xml:space="preserve">ED-51145 </t>
  </si>
  <si>
    <t>3.14</t>
  </si>
  <si>
    <t xml:space="preserve">PASSEIOS DE CONCRETO E = 6 CM, FCK = 10 MPA, JUNTA SECA </t>
  </si>
  <si>
    <t>PASSEIOS DE CONCRETO E = 6 CM, FCK = 10 MPA, JUNTA SECA</t>
  </si>
  <si>
    <t>PLANILHA DE COMPOSIÇÃO DE CUSTOS - COMP 01</t>
  </si>
  <si>
    <t xml:space="preserve">Serviço: PASSAGEM DE PEDESTRE EM PISO DE CONCRETO INTERTRAVADO EXTENSÃO DO TRECHO (15,10 X 8,00M) </t>
  </si>
  <si>
    <t xml:space="preserve">PASSAGEM DE PEDESTRE EM PISO DE CONCRETO INTERTRAVADO EXTENSÃO DO TRECHO (15,10 X 8,00M) </t>
  </si>
  <si>
    <t>COMPOSIÇÃO 01</t>
  </si>
  <si>
    <t>PLANILHA DE COMPOSIÇÃO DE CUSTOS - COMP 02</t>
  </si>
  <si>
    <t>ED-51141</t>
  </si>
  <si>
    <t>GUIA DE MEIO-FIO, EM CONCRETO COM FCK 15MPA, MOLDADA INLOCO, SEÇÃO 15X45CM, FORMA EM MADEIRA, EXCLUSIVE SARJETA, INCLUSIVE ESCAVAÇÃO, APILOAMENTO E TRANSPORTE COM RETIRADA DO MATERIAL ESCAVADO (EM CAÇAMBA)</t>
  </si>
  <si>
    <t>EXECUÇÃO DE PAVIMENTO INTERTRAVADO PARA TRAVESSIA DE PEDESTRE , ESPESSURA 10CM, FCK 35MPA, INCLUINDO FORNECIMENTO E TRANSPORTE DE TODOS OS MATERIAIS E COLCHÃO DE ASSENTAMENTO COM ESPESSURA 6CM</t>
  </si>
  <si>
    <t>EXECUÇÃO FAIXA DE RETENÇÃO EM PAVIMENTO INTERTRAVADO, ESPESSURA 10CM, FCK 35MPA, INCLUINDO FORNECIMENTO E TRANSPORTE DE TODOS OS MATERIAIS E COLCHÃO DE ASSENTAMENTO COM ESPESSURA 6CM</t>
  </si>
  <si>
    <t xml:space="preserve">Serviço: PASSAGEM DE PEDESTRE EM PISO DE CONCRETO INTERTRAVADO EXTENSÃO DO TRECHO ((13,20+11,7) X 8,00M) </t>
  </si>
  <si>
    <t xml:space="preserve">PASSAGEM DE PEDESTRE EM PISO DE CONCRETO INTERTRAVADO EXTENSÃO DO TRECHO ((13,20+11,7) X 8,00M) </t>
  </si>
  <si>
    <t>COMPOSIÇÃO 02</t>
  </si>
  <si>
    <t>(CALÇADÃO (ÁREA PISO DA PRAÇA 01 716,69M²) + PASSEIO 01 RUA CEL JOÃO MARCELINO 467,87 M² + PASSEIO 02 RUA CEL JOÃO MARCELINO 28,15 M² + ÁREA PÇ 02 RUA CEL JOÃO MARCELINO 441,80 M² = TOTAL 1654,51 M²</t>
  </si>
  <si>
    <t>(CALÇADÃO (ÁREA PISO DA PRAÇA 01 164,56M²) + PASSEIO 01 RUA CEL JOÃO MARCELINO 572,12 M² + PASSEIO 02 RUA CEL JOÃO MARCELINO 80,25 M² + ÁREA PÇ 02 RUA CEL JOÃO MARCELINO 104,00 M² = TOTAL 920,93 M²</t>
  </si>
  <si>
    <t>3.15</t>
  </si>
  <si>
    <t>3.16</t>
  </si>
  <si>
    <t>3.17</t>
  </si>
  <si>
    <t>COMPOSIÇÃO 03</t>
  </si>
  <si>
    <t>PLANILHA DE COMPOSIÇÃO DE CUSTOS - COMP 03</t>
  </si>
  <si>
    <t xml:space="preserve">Serviço: PASSAGEM DE PEDESTRE EM PISO DE CONCRETO INTERTRAVADO EXTENSÃO DO TRECHO (7,2 X 8,00M) </t>
  </si>
  <si>
    <t xml:space="preserve">PASSAGEM DE PEDESTRE EM PISO DE CONCRETO INTERTRAVADO EXTENSÃO DO TRECHO (7,2 X 8,00M) </t>
  </si>
  <si>
    <t>RO-41243</t>
  </si>
  <si>
    <t>LINHAS DE RESNA ACRILICA 0,6MM COM LARGURA &gt;0,3M (EXECUÇÃO, INCLUSIVE PRÉ-MARCAÇÃO, FORNECIMENTO E TRANSPORTE DE TODOS OS MATERIAIS)</t>
  </si>
  <si>
    <t>02 RAMPA PRAÇA 01, 04 RAMPAS PASSEIO RUA CEL JOÃO MARCELINO E 03 PRAÇA 02, TOTAL DE 9 RAMPAS</t>
  </si>
  <si>
    <t xml:space="preserve">RO-42193 </t>
  </si>
  <si>
    <t>Placa de aço carbono com película refletiva grau técnico tipo I da ABNT - Placa Retangular (Execução, incluindo fornecimento e transporte de todos os materiais, inclusive poste de sustentação) m2 659,15</t>
  </si>
  <si>
    <t>Placa de aço carbono com película refletiva grau técnico tipo I da ABNT - Placa Retangular (Execução, incluindo fornecimento e transporte de todos os materiais, inclusive poste de sustentação)</t>
  </si>
  <si>
    <t>12 Placas de sinalização retangular de dimensão =(12*0,45*0,7) = 3,78 m²</t>
  </si>
  <si>
    <t>13 Placas de sinalização redonda de dimensão diâmetro de 50cm = 13*(0,25*0,25*3,14116) = 2,55 m²</t>
  </si>
  <si>
    <t>PASSAGEM DE PEDESTRE EM FRENTE (1*15,1*8=120,80M²) + 91*((13,2+11,7)/2)*8=99,60M² + (2*7,2*8=115,20M²) =335,60m²)+ ÁREA DE AMPLIAÇÃO DO PASSEIO RUA CEL JOÃO MARCELINO (190,70 ML X LARGURA AMPLIADA 0,70M = 133,49M²), FINALIZANDO 469,09 M²</t>
  </si>
  <si>
    <t>ÁREA DEMOLIÇÃO DO PARALELEPIDEDO (469,09 M² * 0,15M= 70,36M³) + (DEMOLIÇÃO DOS BLOQUETES DA PRAÇAS E PASSEIOS ( 2.441,95 M² * 0,06M = 146,52 M³), TOTAL 216,88M³</t>
  </si>
  <si>
    <t>REGULARIZAÇÃO DAS ÁREA DE PISO DEMOLIDAS DA PRAÇAS E PASSEIOS 2.575,44 M², DAS PASSAGENS DE PEDESTRE 335,60 M², FINALIZANDO 2911,04 M²</t>
  </si>
  <si>
    <t>LINHAS DE RESINA ACRILICA 0,6MM COM LARGURA &gt;0,3M (EXECUÇÃO, INCLUSIVE PRÉ-MARCAÇÃO, FORNECIMENTO E TRANSPORTE DE TODOS OS MATERIAIS)</t>
  </si>
  <si>
    <t>01 FAIXA DE PEDESTRE EM FRENTE A ESCOLA DE DIMENSÃO (15,1*8=120,80M²)</t>
  </si>
  <si>
    <t>1 FAIXA DE PEDESTRE EM FRENTE A CÂMARA MUNICIPAL DE VEREADORES DE DIMENSÃO ((13,2+11,7)/2)*8 = 99,60M²</t>
  </si>
  <si>
    <t>2 FAIXA DE PEDESTRE DO PASSEIO RUA CEL JOÃO MARCELINO DE DIMENSÃO 7,2*8 =115,20 M²</t>
  </si>
  <si>
    <t>FAIXA TRAVESSIA (16 FAIXAS 4,0M X LARGURA 0,30M = 19,20M² + RETENÇÃO 4,40 X 0,3=1,32M²= 20,52M²) + (18 FAIXAS 4,0M X LARGURA 0,30M = 21,60M² + RETENÇÃO 3,9 X 0,3=1,17M²= 22,77M²) + (26 FAIXAS 4,0M X LARGURA 0,30M = 31,20M² + RETENÇÃO 7,10 X 0,3=2,13M² = 33,33M²) + (14 FAIXAS 4,0M X LARGURA 0,30M = 16,80M² + RETENÇÃO 2X4,10 X 0,3=2,46M² = 19,26M²), TOTAL 95,88M²</t>
  </si>
  <si>
    <t>07 RAMPAS (5,70*0,4= 15,96M²) 01 RAMPA (4,50*0,4=1,80M²), TOTAL 17,76M² , ADICIONADO PRAÇA 01 3,68M² , PASSEIO 15,04M², PRAÇA 02 0,96M², TOTAL GERAL 37,44M²</t>
  </si>
  <si>
    <t>PRAÇA 01 EXTENSÃO 94,00ML + PASSEIO 01 EXTENSÃO 283,00ML + PASSEIO 02 40,40ML + PRAÇA 02 65,10M = TOTAL 482,50ML X 0,40 ML = 193,00 M²</t>
  </si>
  <si>
    <t>PLANILHA DE COMPOSIÇÃO DE CUSTO</t>
  </si>
  <si>
    <t>CONFORME PADRÃO EXIGIDO PELO ORGÃO CONCEDENTE - SEGOV</t>
  </si>
  <si>
    <t>PRAZO PREVISTO PARA EXECUÇÃO DA OBRA: 6 MESES</t>
  </si>
  <si>
    <t>DEMONSTRATIVO DO BDI - SEM DESONERAÇÃO - OBRA RODOVIÁRIA</t>
  </si>
  <si>
    <t>CONSTRUÇÃO DE RODOVIAS E FERROVIAS</t>
  </si>
  <si>
    <t>(1) SIGLA.
(2) INCIDÊNCIA DE ISS EM 70% DO PREÇO DE VENDA, COM PERCENTUAIS DE 2%, 3%, 4% E 5%.
(3) BDI DIFERENCIADO A SER APLICADO EM LOCAÇÃO DE CUSTO HORÁRIO DE EQUIPAMENTO.
(4) BDI DIFERENCIADO A SER APLICADO PARA SERVIÇOS TERCEIRIZADOS.
(5) BDI DIFERENCIADO A SER APLICADO PARA FORNECIMENTO DE MATERIAL BETUMINOSO E MATERIAL DE JAZIDA.
(6) INCIDÊNCIA</t>
  </si>
  <si>
    <t>REGIÃO/MÊS DE REFERÊNCIA: SEINFRA REGIÃO LESTE - AGOSTO/2023 - SEM DESONERAÇÃO / SINAPI - SETEMBRO/2023 SEM DESONERAÇÃO.</t>
  </si>
  <si>
    <r>
      <rPr>
        <b/>
        <sz val="10"/>
        <rFont val="Abadi"/>
        <family val="2"/>
      </rPr>
      <t>OBRA:</t>
    </r>
    <r>
      <rPr>
        <sz val="10"/>
        <rFont val="Abadi"/>
        <family val="2"/>
      </rPr>
      <t xml:space="preserve"> "REVITALIZAÇÃO DAS PRAÇAS(CALÇADÃO) DA RUA CEL JOÃO MARCELINO"</t>
    </r>
  </si>
  <si>
    <r>
      <rPr>
        <b/>
        <sz val="10"/>
        <rFont val="Abadi"/>
        <family val="2"/>
      </rPr>
      <t>OBRA:</t>
    </r>
    <r>
      <rPr>
        <sz val="10"/>
        <rFont val="Abadi"/>
        <family val="2"/>
      </rPr>
      <t xml:space="preserve">  "REVITALIZAÇÃO DAS PRAÇAS(CALÇADÃO) DA RUA CEL JOÃO MARCELINO"</t>
    </r>
  </si>
  <si>
    <t>ED-50459</t>
  </si>
  <si>
    <t>PINTURA ACRÍLICA PARA PISO EM PASSEIO/SUPERFÍCIE CIMENTADA, DUAS (2) DEMÃOS</t>
  </si>
  <si>
    <r>
      <rPr>
        <b/>
        <sz val="10"/>
        <rFont val="Abadi"/>
        <family val="2"/>
      </rPr>
      <t>REGIÃO/MÊS DE REFERÊNCIA:</t>
    </r>
    <r>
      <rPr>
        <sz val="10"/>
        <rFont val="Abadi"/>
        <family val="2"/>
      </rPr>
      <t xml:space="preserve"> SEINFRA REGIÃO LESTE - AGOSTO/2023 - SEM DESONERAÇÃO / SINAPI - OUTUBRO/2023 SEM DESONERAÇÃO.</t>
    </r>
  </si>
  <si>
    <t>26.</t>
  </si>
  <si>
    <t>ADMINISTRAÇÃO DE OBRAS</t>
  </si>
  <si>
    <t>26.01</t>
  </si>
  <si>
    <t>ED-21769</t>
  </si>
  <si>
    <t>ENGENHEIRO CIVIL DE OBRA JÚNIOR COM ENCARGOS COMPLEMENTARES</t>
  </si>
  <si>
    <t>mês</t>
  </si>
  <si>
    <t>26.02</t>
  </si>
  <si>
    <t>ED-21776</t>
  </si>
  <si>
    <t>ENCARREGADO GERAL DE OBRAS COM ENCARGOS COMPLEMENTARES</t>
  </si>
  <si>
    <t>26.03</t>
  </si>
  <si>
    <t>ED-21778</t>
  </si>
  <si>
    <t>MESTRE DE OBRAS COM ENCARGOS COMPLEMENTARES</t>
  </si>
  <si>
    <t>26.04</t>
  </si>
  <si>
    <t>ED-28562</t>
  </si>
  <si>
    <t>AUXILIAR DE TOPÓGRAFO COM ENCARGOS COMPLEMENTARES</t>
  </si>
  <si>
    <t>hora</t>
  </si>
  <si>
    <t>26.05</t>
  </si>
  <si>
    <t>ED-28561</t>
  </si>
  <si>
    <t>TOPÓGRAFO COM ENCARGOS COMPLEMENTARES</t>
  </si>
  <si>
    <t>26.06</t>
  </si>
  <si>
    <t>ED-21774</t>
  </si>
  <si>
    <t>ALMOXARIFE COM ENCARGOS COMPLEMENTARES</t>
  </si>
  <si>
    <t>26.07</t>
  </si>
  <si>
    <t>ED-21777</t>
  </si>
  <si>
    <t>TÉCNICO EM SEGURANÇA DO TRABALHO COM ENCARGOS COMPLEMENTARES</t>
  </si>
  <si>
    <t>TOTAL ITEM:  25</t>
  </si>
  <si>
    <t>Gilberto Damas de Sousa - Prefeito Municipal</t>
  </si>
  <si>
    <t>14 BANCOS DE CONCRETO A SER INSERIDOS NA REVITALIZAÇÃO DAS PRAÇAS SENDO,03 BANCOS PRAÇA 01, 09 NOS PASSEIO E 02 NA PRAÇA RUA CEL JOÃO MARCELINO</t>
  </si>
  <si>
    <t>01 PERGOLATO PARA CADA BANCO MEDINDO (10 PEÇAS 15X8CM DOBRADAS MEDINDO 3,00ML=60,00 ML)+(9 PEÇAS HORIZONTAIS DE 1,50 ML = 13,5ML), TOTALIZANDO 73,50ML POR PERGOLATO * TOTAL 14 UNIDADES = 1.029,00ML</t>
  </si>
  <si>
    <t>3.18</t>
  </si>
  <si>
    <t>PLANILHA DE COMPOSIÇÃO DE CUSTOS - COMP 04</t>
  </si>
  <si>
    <t>Serviço:  EXECUÇÃO DE PERGOLATO EM PEÇAS DE MADEIRA EM PARAJU 15 X 8 CM
DIMENSÃO (15X8)CM, INCLUSIVE IÇAMENTO MANUAL VERTICAL</t>
  </si>
  <si>
    <t>MADEIRA SERRADA APARELHADA (APLICAÇÃO: TELHADO|MADEIRA: PARAJU, MAÇARANDUBA, CAMBARÁ, ANGELIM, EUCALIPTO OU EQUIVALENTE DA REGIÃO)</t>
  </si>
  <si>
    <t>MATED-12424</t>
  </si>
  <si>
    <t>AJUDANTE DE TELHADISTA COM ENCARGOS COMPLEMENTARES</t>
  </si>
  <si>
    <t>TELHADISTA COM ENCARGOS COMPLEMENTARES</t>
  </si>
  <si>
    <t>ED-
50386</t>
  </si>
  <si>
    <t>ED-50174</t>
  </si>
  <si>
    <t>PINTURA COM EMULSÃO ASFÁLTICA, DUAS (2) DEMÃOS m2 24,97</t>
  </si>
  <si>
    <t>PINTURA COM EMULSÃO ASFÁLTICA, DUAS (2) DEMÃOS, PARA APLICAÇÃO NA BASE DE CONCRETO DE APOIO DO PERGOLATO</t>
  </si>
  <si>
    <t>COMPOSIÇÃO DE CUSTO 04</t>
  </si>
  <si>
    <t>EXECUÇÃO DE PERGOLADO EM PEÇAS DE MADEIRA EM PARAJU 15 X 8 CM</t>
  </si>
  <si>
    <t>01 PERGOLADO PARA CADA BANCO TOTAL DE 14 UNIDADES</t>
  </si>
  <si>
    <t>01 ESCAVAÇÃO PARA PERGOLADO PARA CADA BANCO MEDINDO (PROFUNDIDADE 0,7M *LARGURA 0,5 * EXTENSÃO 2,30 M), TOTALIZANDO 0,805 M³ POR PERGOLATO * TOTAL 14 UNIDADES = 11,27 M³</t>
  </si>
  <si>
    <t>CONCRETO PARA CHUMBAMENTO DO PERGOLADO MEDINDO (PROFUNDIDADE 0,7M *LARGURA 0,5 * EXTENSÃO 2,30 M), TOTALIZANDO 0,805 M³ POR PERGOLADO * TOTAL 14 UNIDADES = 11,27 M³</t>
  </si>
  <si>
    <t>IMPERMEABILIZAÇÃO DA PARTE DO PILAR EMBUTIDA NO CONCRETO BASE 0,50M X EXTENÇÃO 2,30M X 14 PERGOLATO, TOTAL 16,10M²</t>
  </si>
  <si>
    <t>EXTENSÃO DAS PEÇAS PARA FORMAÇÃO DO PERGOLADO (9 PEÇAS * EXTENSÃO 1,5* SEÇÃO ((0,08+0,15)X2=0,46ML), TOTAL 6,21M²)+(10 PEÇAS * ALTURA 3,0 M * SEÇÃO ((0,15+0,16M)X2=0,62ML), TOTAL 24,81M² * 14 UNIDADE = 347,34 M²</t>
  </si>
  <si>
    <t>ED-
50364</t>
  </si>
  <si>
    <t>VERGALHÃO DE AÇO COM ROSCA (DIÂMETRO DA SEÇÃO: 3/8"[10MM])</t>
  </si>
  <si>
    <t>MATED- 15972</t>
  </si>
  <si>
    <t xml:space="preserve">m </t>
  </si>
  <si>
    <t xml:space="preserve">1,0200000 </t>
  </si>
  <si>
    <t xml:space="preserve">7,08 </t>
  </si>
  <si>
    <t>7,22</t>
  </si>
  <si>
    <t>PORCA SEXTAVADA ( MATERIAL: AÇO|DIÂMETRO: 12,5MM [1/2"]|PESO/100PÇ: 1, 59 KG)</t>
  </si>
  <si>
    <t>MATED- 18178</t>
  </si>
  <si>
    <t xml:space="preserve">un </t>
  </si>
  <si>
    <t xml:space="preserve">0,3059458 </t>
  </si>
  <si>
    <t xml:space="preserve">0,50 </t>
  </si>
  <si>
    <t>0,15</t>
  </si>
  <si>
    <t>ARRUELA LISA REDONDA ( DIÂMETRO 13,8MM [1/2"]| ACABAMENTO: ZINCADO| PESO: 80UN/KG)*VALORES REFERENCIAIS APROXIMADOS</t>
  </si>
  <si>
    <t>MATED- 18136</t>
  </si>
  <si>
    <t xml:space="preserve">0,2103377 </t>
  </si>
  <si>
    <t xml:space="preserve">0,37 </t>
  </si>
  <si>
    <t>0,07</t>
  </si>
  <si>
    <t>BARRA REDONDA (MATERIAL : AÇO|DIÂMETRO: 1/2" OU 12, 70MM|MASSA LINEAR: 0,99KG /M) - FORNECIMENTO, EXCLUSIVE SERVIÇO DE MONTAGEM/INSTALAÇÃO</t>
  </si>
  <si>
    <t>ED- 20276</t>
  </si>
  <si>
    <t xml:space="preserve">0,0287701 </t>
  </si>
  <si>
    <t xml:space="preserve">9,13 </t>
  </si>
  <si>
    <t>0,26</t>
  </si>
  <si>
    <t>VERGALHÃO DE AÇO COM ROSCA (DIÂMETRO DA SEÇÃO: 5/16"[8MM])</t>
  </si>
  <si>
    <t>MATED- 15971</t>
  </si>
  <si>
    <t xml:space="preserve">5,69 </t>
  </si>
  <si>
    <t>5,80</t>
  </si>
  <si>
    <t>39997</t>
  </si>
  <si>
    <t>PORCA ZINCADA, SEXTAVADA, DIAMETRO 5/16"</t>
  </si>
  <si>
    <t>UN</t>
  </si>
  <si>
    <t>CONJUNTO ARRUELAS DE VEDACAO 5/16" PARA TELHA FIBROCIMENTO (UMA ARRUELA METALICA E UMA ARRUELA PVC - CONICAS)</t>
  </si>
  <si>
    <t>CJ</t>
  </si>
  <si>
    <t>PORCA ZINCADA, SEXTAVADA, DIAMETRO 3/8"</t>
  </si>
  <si>
    <t>0,28</t>
  </si>
  <si>
    <t>ARRUELA EM ALUMINIO, COM ROSCA, DE 3/4", PARA ELETRODUTO</t>
  </si>
  <si>
    <t>0,67</t>
  </si>
  <si>
    <t>PORCA ZINCADA, QUADRADA, DIAMETRO 3/8"</t>
  </si>
  <si>
    <t>1,29</t>
  </si>
  <si>
    <t>MERCADO</t>
  </si>
  <si>
    <t>ARRUELA DE PRESSÃO 3/8" INOX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</si>
</sst>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quot;R$&quot;* #,##0.00_-;_-&quot;R$&quot;* &quot;-&quot;??_-;_-@_-"/>
    <numFmt numFmtId="167" formatCode="_([$€-2]* #,##0.00_);_([$€-2]* \(#,##0.00\);_([$€-2]* &quot;-&quot;??_)"/>
    <numFmt numFmtId="168" formatCode="#,#00"/>
    <numFmt numFmtId="169" formatCode="&quot;R$&quot;\ #,##0_);[Red]\(&quot;R$&quot;\ #,##0\)"/>
    <numFmt numFmtId="170" formatCode="&quot;R$&quot;\ #,##0.00_);\(&quot;R$&quot;\ #,##0.00\)"/>
    <numFmt numFmtId="171" formatCode="%#,#00"/>
    <numFmt numFmtId="172" formatCode="#.##000"/>
    <numFmt numFmtId="173" formatCode="#,"/>
    <numFmt numFmtId="174" formatCode="&quot;R$ &quot;#,##0.00"/>
    <numFmt numFmtId="175" formatCode="&quot;R$&quot;#,##0.00"/>
    <numFmt numFmtId="176" formatCode="0.000%"/>
    <numFmt numFmtId="177" formatCode="&quot;R$&quot;\ #,##0.00"/>
    <numFmt numFmtId="178" formatCode="_-* #,##0.00_-;\-* #,##0.00_-;_-* &quot;-&quot;??_-;_-@"/>
  </numFmts>
  <fonts count="83">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badi"/>
      <family val="2"/>
    </font>
    <font>
      <b/>
      <sz val="10"/>
      <name val="Abadi"/>
      <family val="2"/>
    </font>
    <font>
      <sz val="10"/>
      <color indexed="8"/>
      <name val="Abadi"/>
      <family val="2"/>
    </font>
    <font>
      <b/>
      <sz val="9"/>
      <name val="Abadi"/>
      <family val="2"/>
    </font>
    <font>
      <sz val="10"/>
      <color rgb="FFFF0000"/>
      <name val="Abadi"/>
      <family val="2"/>
    </font>
    <font>
      <b/>
      <sz val="8"/>
      <name val="Abadi"/>
      <family val="2"/>
    </font>
    <font>
      <sz val="10"/>
      <name val="Aharoni"/>
    </font>
    <font>
      <b/>
      <sz val="10"/>
      <name val="Aharoni"/>
    </font>
    <font>
      <b/>
      <sz val="9"/>
      <name val="Aharoni"/>
    </font>
    <font>
      <b/>
      <sz val="11"/>
      <name val="Aharoni"/>
    </font>
    <font>
      <b/>
      <sz val="14"/>
      <name val="Aharoni"/>
    </font>
    <font>
      <b/>
      <sz val="10"/>
      <name val="Abadi Extra Light"/>
      <family val="2"/>
    </font>
    <font>
      <sz val="10"/>
      <name val="Abadi Extra Light"/>
      <family val="2"/>
    </font>
    <font>
      <b/>
      <u/>
      <sz val="11"/>
      <name val="Aharoni"/>
    </font>
    <font>
      <b/>
      <u/>
      <sz val="11"/>
      <name val="Abadi"/>
      <family val="2"/>
    </font>
    <font>
      <b/>
      <sz val="9"/>
      <name val="Abadi Extra Light"/>
      <family val="2"/>
    </font>
    <font>
      <b/>
      <sz val="12"/>
      <name val="Abadi Extra Light"/>
      <family val="2"/>
    </font>
    <font>
      <b/>
      <sz val="9"/>
      <color indexed="8"/>
      <name val="Abadi Extra Light"/>
      <family val="2"/>
    </font>
    <font>
      <sz val="9"/>
      <color indexed="8"/>
      <name val="Abadi Extra Light"/>
      <family val="2"/>
    </font>
    <font>
      <b/>
      <sz val="9"/>
      <name val="Aharoni"/>
    </font>
    <font>
      <b/>
      <sz val="11"/>
      <name val="Aharoni"/>
    </font>
    <font>
      <b/>
      <sz val="8"/>
      <name val="Aharoni"/>
    </font>
    <font>
      <b/>
      <sz val="8"/>
      <name val="Abadi Extra Light"/>
      <family val="2"/>
    </font>
    <font>
      <b/>
      <sz val="8.5"/>
      <name val="Aharoni"/>
    </font>
    <font>
      <b/>
      <sz val="8.5"/>
      <name val="Abadi"/>
      <family val="2"/>
    </font>
    <font>
      <b/>
      <sz val="8"/>
      <name val="Calibri"/>
      <family val="2"/>
      <scheme val="minor"/>
    </font>
    <font>
      <b/>
      <sz val="9"/>
      <name val="Aharoni"/>
    </font>
    <font>
      <b/>
      <sz val="14"/>
      <name val="Aharoni"/>
    </font>
    <font>
      <b/>
      <sz val="10"/>
      <name val="Aharoni"/>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sz val="8"/>
      <color indexed="8"/>
      <name val="Abadi"/>
      <family val="2"/>
    </font>
    <font>
      <b/>
      <sz val="13"/>
      <name val="Arial"/>
      <family val="2"/>
    </font>
    <font>
      <sz val="8"/>
      <name val="Calibri"/>
      <family val="2"/>
    </font>
    <font>
      <b/>
      <sz val="9"/>
      <name val="Arial"/>
      <family val="2"/>
    </font>
    <font>
      <sz val="9"/>
      <name val="Arial"/>
      <family val="2"/>
    </font>
    <font>
      <b/>
      <sz val="9"/>
      <color theme="3"/>
      <name val="Arial"/>
      <family val="2"/>
    </font>
    <font>
      <sz val="9"/>
      <name val="Calibri"/>
      <family val="2"/>
      <scheme val="minor"/>
    </font>
    <font>
      <b/>
      <sz val="9"/>
      <color rgb="FF000000"/>
      <name val="Helvetica-Bold"/>
    </font>
    <font>
      <sz val="11"/>
      <name val="Arial"/>
      <family val="2"/>
    </font>
    <font>
      <b/>
      <sz val="11"/>
      <color theme="3"/>
      <name val="Arial"/>
      <family val="2"/>
    </font>
    <font>
      <sz val="10"/>
      <color rgb="FF000000"/>
      <name val="Helvetica"/>
      <family val="2"/>
    </font>
    <font>
      <b/>
      <sz val="11"/>
      <name val="Arial"/>
      <family val="2"/>
    </font>
    <font>
      <vertAlign val="superscript"/>
      <sz val="10"/>
      <name val="Arial"/>
      <family val="2"/>
    </font>
    <font>
      <b/>
      <sz val="11"/>
      <color theme="1"/>
      <name val="Calibri"/>
      <family val="2"/>
    </font>
    <font>
      <sz val="11"/>
      <color theme="1"/>
      <name val="Calibri"/>
      <family val="2"/>
    </font>
    <font>
      <sz val="10"/>
      <color rgb="FF000000"/>
      <name val="Calibri"/>
      <family val="2"/>
      <scheme val="minor"/>
    </font>
    <font>
      <sz val="10"/>
      <color rgb="FF000000"/>
      <name val="Helvetica"/>
    </font>
    <font>
      <sz val="10"/>
      <name val="Courier New"/>
      <family val="3"/>
    </font>
    <font>
      <sz val="8"/>
      <color rgb="FF000000"/>
      <name val="Calibri"/>
      <family val="2"/>
    </font>
    <font>
      <sz val="8"/>
      <name val="Calibri"/>
      <family val="2"/>
      <scheme val="minor"/>
    </font>
    <font>
      <sz val="8"/>
      <color rgb="FF000000"/>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tint="-0.249977111117893"/>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rgb="FFF2DBDB"/>
        <bgColor rgb="FFF2DBDB"/>
      </patternFill>
    </fill>
    <fill>
      <patternFill patternType="solid">
        <fgColor rgb="FFC6D9F0"/>
        <bgColor rgb="FFC6D9F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indexed="64"/>
      </left>
      <right/>
      <top style="hair">
        <color indexed="64"/>
      </top>
      <bottom/>
      <diagonal/>
    </border>
    <border>
      <left/>
      <right style="hair">
        <color theme="1"/>
      </right>
      <top style="hair">
        <color theme="1"/>
      </top>
      <bottom/>
      <diagonal/>
    </border>
    <border>
      <left/>
      <right/>
      <top style="hair">
        <color theme="1"/>
      </top>
      <bottom/>
      <diagonal/>
    </border>
    <border>
      <left style="hair">
        <color indexed="64"/>
      </left>
      <right/>
      <top/>
      <bottom style="hair">
        <color indexed="64"/>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indexed="64"/>
      </bottom>
      <diagonal/>
    </border>
    <border>
      <left style="hair">
        <color theme="1"/>
      </left>
      <right style="hair">
        <color theme="1"/>
      </right>
      <top/>
      <bottom style="hair">
        <color theme="1"/>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medium">
        <color rgb="FF000000"/>
      </left>
      <right style="medium">
        <color rgb="FF000000"/>
      </right>
      <top style="medium">
        <color rgb="FF000000"/>
      </top>
      <bottom style="medium">
        <color rgb="FF000000"/>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8" borderId="9" applyNumberFormat="0" applyAlignment="0" applyProtection="0"/>
    <xf numFmtId="0" fontId="8" fillId="0" borderId="0">
      <protection locked="0"/>
    </xf>
    <xf numFmtId="167" fontId="5" fillId="0" borderId="0" applyFont="0" applyFill="0" applyBorder="0" applyAlignment="0" applyProtection="0"/>
    <xf numFmtId="0" fontId="9" fillId="0" borderId="0"/>
    <xf numFmtId="0" fontId="9" fillId="0" borderId="0"/>
    <xf numFmtId="165" fontId="10" fillId="0" borderId="0" applyBorder="0" applyProtection="0"/>
    <xf numFmtId="168" fontId="8" fillId="0" borderId="0">
      <protection locked="0"/>
    </xf>
    <xf numFmtId="0" fontId="11" fillId="9" borderId="0" applyNumberFormat="0" applyBorder="0" applyAlignment="0" applyProtection="0"/>
    <xf numFmtId="0" fontId="12" fillId="0" borderId="0">
      <alignment horizontal="left"/>
    </xf>
    <xf numFmtId="0" fontId="13" fillId="10" borderId="10" applyNumberFormat="0" applyAlignment="0" applyProtection="0"/>
    <xf numFmtId="0" fontId="14" fillId="0" borderId="11"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2"/>
    <xf numFmtId="164"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11" borderId="0" applyNumberFormat="0" applyBorder="0" applyAlignment="0" applyProtection="0"/>
    <xf numFmtId="0" fontId="5" fillId="0" borderId="0"/>
    <xf numFmtId="0" fontId="5" fillId="0" borderId="0"/>
    <xf numFmtId="0" fontId="2" fillId="0" borderId="0"/>
    <xf numFmtId="0" fontId="5" fillId="12" borderId="12"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4" borderId="1">
      <alignment wrapText="1"/>
    </xf>
    <xf numFmtId="0" fontId="21" fillId="4" borderId="1">
      <alignment wrapText="1"/>
    </xf>
    <xf numFmtId="0" fontId="22" fillId="0" borderId="13"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6" fontId="25" fillId="0" borderId="0" applyFont="0" applyFill="0" applyBorder="0" applyAlignment="0" applyProtection="0"/>
    <xf numFmtId="0" fontId="3" fillId="0" borderId="0"/>
  </cellStyleXfs>
  <cellXfs count="388">
    <xf numFmtId="0" fontId="0" fillId="0" borderId="0" xfId="0"/>
    <xf numFmtId="0" fontId="28" fillId="0" borderId="0" xfId="0" applyFont="1"/>
    <xf numFmtId="0" fontId="30" fillId="0" borderId="0" xfId="0" applyFont="1"/>
    <xf numFmtId="4" fontId="28" fillId="0" borderId="0" xfId="0" applyNumberFormat="1" applyFont="1"/>
    <xf numFmtId="0" fontId="26" fillId="0" borderId="5" xfId="0" applyFont="1" applyBorder="1" applyAlignment="1">
      <alignment vertical="center"/>
    </xf>
    <xf numFmtId="0" fontId="26" fillId="0" borderId="4" xfId="0" applyFont="1" applyBorder="1" applyAlignment="1">
      <alignment vertical="center"/>
    </xf>
    <xf numFmtId="0" fontId="26" fillId="0" borderId="5" xfId="0" applyFont="1" applyBorder="1"/>
    <xf numFmtId="0" fontId="34" fillId="0" borderId="1" xfId="0" applyFont="1" applyBorder="1" applyAlignment="1">
      <alignment horizontal="center" vertical="center"/>
    </xf>
    <xf numFmtId="4" fontId="34" fillId="0" borderId="1" xfId="0" applyNumberFormat="1" applyFont="1" applyBorder="1" applyAlignment="1">
      <alignment horizontal="center" vertical="center"/>
    </xf>
    <xf numFmtId="0" fontId="38" fillId="13" borderId="0" xfId="3" applyFont="1" applyFill="1"/>
    <xf numFmtId="0" fontId="37" fillId="13" borderId="1" xfId="3" applyFont="1" applyFill="1" applyBorder="1" applyAlignment="1">
      <alignment horizontal="center" vertical="center"/>
    </xf>
    <xf numFmtId="49" fontId="43" fillId="13" borderId="1" xfId="3" applyNumberFormat="1" applyFont="1" applyFill="1" applyBorder="1" applyAlignment="1">
      <alignment horizontal="center" vertical="center" wrapText="1"/>
    </xf>
    <xf numFmtId="10" fontId="43" fillId="13" borderId="1" xfId="3" applyNumberFormat="1" applyFont="1" applyFill="1" applyBorder="1" applyAlignment="1">
      <alignment horizontal="center" vertical="center" wrapText="1"/>
    </xf>
    <xf numFmtId="10" fontId="43" fillId="2" borderId="1" xfId="3" applyNumberFormat="1" applyFont="1" applyFill="1" applyBorder="1" applyAlignment="1">
      <alignment horizontal="center" vertical="center" wrapText="1"/>
    </xf>
    <xf numFmtId="0" fontId="38" fillId="13" borderId="0" xfId="3" applyFont="1" applyFill="1" applyAlignment="1">
      <alignment vertical="center"/>
    </xf>
    <xf numFmtId="49" fontId="44" fillId="13" borderId="1" xfId="3" applyNumberFormat="1" applyFont="1" applyFill="1" applyBorder="1" applyAlignment="1">
      <alignment horizontal="center" vertical="center" wrapText="1"/>
    </xf>
    <xf numFmtId="0" fontId="37" fillId="13" borderId="5" xfId="3" applyFont="1" applyFill="1" applyBorder="1" applyAlignment="1">
      <alignment wrapText="1"/>
    </xf>
    <xf numFmtId="0" fontId="38" fillId="0" borderId="3" xfId="3" applyFont="1" applyBorder="1" applyAlignment="1">
      <alignment vertical="center"/>
    </xf>
    <xf numFmtId="0" fontId="38" fillId="13" borderId="0" xfId="3" applyFont="1" applyFill="1" applyAlignment="1">
      <alignment wrapText="1"/>
    </xf>
    <xf numFmtId="0" fontId="37" fillId="13" borderId="5" xfId="3" applyFont="1" applyFill="1" applyBorder="1"/>
    <xf numFmtId="0" fontId="38" fillId="13" borderId="5" xfId="3" applyFont="1" applyFill="1" applyBorder="1"/>
    <xf numFmtId="0" fontId="41" fillId="13" borderId="5" xfId="3" applyFont="1" applyFill="1" applyBorder="1"/>
    <xf numFmtId="0" fontId="38" fillId="13" borderId="7" xfId="3" applyFont="1" applyFill="1" applyBorder="1"/>
    <xf numFmtId="0" fontId="38" fillId="13" borderId="3" xfId="3" applyFont="1" applyFill="1" applyBorder="1"/>
    <xf numFmtId="0" fontId="38" fillId="13" borderId="3" xfId="3" applyFont="1" applyFill="1" applyBorder="1" applyAlignment="1">
      <alignment wrapText="1"/>
    </xf>
    <xf numFmtId="175" fontId="44" fillId="13" borderId="1" xfId="3" applyNumberFormat="1" applyFont="1" applyFill="1" applyBorder="1" applyAlignment="1">
      <alignment horizontal="center" vertical="center" wrapText="1"/>
    </xf>
    <xf numFmtId="175" fontId="44" fillId="13" borderId="1" xfId="64" applyNumberFormat="1" applyFont="1" applyFill="1" applyBorder="1" applyAlignment="1">
      <alignment horizontal="center" vertical="center" wrapText="1"/>
    </xf>
    <xf numFmtId="175" fontId="43" fillId="13" borderId="1" xfId="3" applyNumberFormat="1" applyFont="1" applyFill="1" applyBorder="1" applyAlignment="1">
      <alignment horizontal="center" vertical="center" wrapText="1"/>
    </xf>
    <xf numFmtId="0" fontId="45" fillId="0" borderId="1" xfId="0" applyFont="1" applyBorder="1" applyAlignment="1">
      <alignment horizontal="center" vertical="center"/>
    </xf>
    <xf numFmtId="0" fontId="26" fillId="0" borderId="3" xfId="3" applyFont="1" applyBorder="1" applyAlignment="1">
      <alignment horizontal="center" vertical="center"/>
    </xf>
    <xf numFmtId="0" fontId="26" fillId="13" borderId="0" xfId="3" applyFont="1" applyFill="1" applyAlignment="1">
      <alignment horizontal="center" vertical="center"/>
    </xf>
    <xf numFmtId="0" fontId="46" fillId="0" borderId="1" xfId="0" applyFont="1" applyBorder="1" applyAlignment="1">
      <alignment horizontal="center" vertical="center"/>
    </xf>
    <xf numFmtId="0" fontId="49" fillId="0" borderId="1" xfId="0" applyFont="1" applyBorder="1" applyAlignment="1">
      <alignment horizontal="center" vertical="center" wrapText="1"/>
    </xf>
    <xf numFmtId="0" fontId="42" fillId="13" borderId="5" xfId="3" applyFont="1" applyFill="1" applyBorder="1"/>
    <xf numFmtId="0" fontId="42" fillId="13" borderId="0" xfId="3" applyFont="1" applyFill="1"/>
    <xf numFmtId="0" fontId="26" fillId="0" borderId="0" xfId="0" applyFont="1" applyAlignment="1">
      <alignment horizontal="center"/>
    </xf>
    <xf numFmtId="0" fontId="37" fillId="13" borderId="1" xfId="3" applyFont="1" applyFill="1" applyBorder="1" applyAlignment="1">
      <alignment horizontal="center" vertical="center" wrapText="1"/>
    </xf>
    <xf numFmtId="0" fontId="27" fillId="13" borderId="1" xfId="3" applyFont="1" applyFill="1" applyBorder="1" applyAlignment="1">
      <alignment horizontal="left" vertical="center"/>
    </xf>
    <xf numFmtId="10" fontId="50" fillId="14" borderId="1" xfId="0" applyNumberFormat="1" applyFont="1" applyFill="1" applyBorder="1" applyAlignment="1">
      <alignment horizontal="center" vertical="center"/>
    </xf>
    <xf numFmtId="10" fontId="50" fillId="14" borderId="1" xfId="1" applyNumberFormat="1" applyFont="1" applyFill="1" applyBorder="1" applyAlignment="1">
      <alignment horizontal="center" vertical="center"/>
    </xf>
    <xf numFmtId="0" fontId="38" fillId="13" borderId="19" xfId="3" applyFont="1" applyFill="1" applyBorder="1" applyAlignment="1">
      <alignment wrapText="1"/>
    </xf>
    <xf numFmtId="0" fontId="26" fillId="13" borderId="19" xfId="3" applyFont="1" applyFill="1" applyBorder="1" applyAlignment="1">
      <alignment horizontal="center" vertical="center"/>
    </xf>
    <xf numFmtId="10" fontId="4" fillId="0" borderId="24" xfId="65" applyNumberFormat="1" applyFont="1" applyBorder="1" applyAlignment="1">
      <alignment horizontal="left" vertical="center" wrapText="1"/>
    </xf>
    <xf numFmtId="10" fontId="58" fillId="0" borderId="22" xfId="65" applyNumberFormat="1" applyFont="1" applyBorder="1" applyAlignment="1">
      <alignment horizontal="center" vertical="center"/>
    </xf>
    <xf numFmtId="9" fontId="4" fillId="0" borderId="24" xfId="5" applyFont="1" applyBorder="1" applyAlignment="1">
      <alignment horizontal="center" vertical="center"/>
    </xf>
    <xf numFmtId="176" fontId="4" fillId="0" borderId="24" xfId="5" applyNumberFormat="1" applyFont="1" applyBorder="1" applyAlignment="1">
      <alignment horizontal="center" vertical="center"/>
    </xf>
    <xf numFmtId="10" fontId="4" fillId="0" borderId="24" xfId="5" applyNumberFormat="1" applyFont="1" applyBorder="1" applyAlignment="1">
      <alignment horizontal="center" vertical="center"/>
    </xf>
    <xf numFmtId="10" fontId="4" fillId="0" borderId="24" xfId="65" applyNumberFormat="1" applyFont="1" applyBorder="1" applyAlignment="1">
      <alignment horizontal="center" vertical="center"/>
    </xf>
    <xf numFmtId="10" fontId="4" fillId="0" borderId="22" xfId="65" applyNumberFormat="1" applyFont="1" applyBorder="1" applyAlignment="1">
      <alignment horizontal="center" vertical="center"/>
    </xf>
    <xf numFmtId="10" fontId="58" fillId="0" borderId="24" xfId="5" applyNumberFormat="1" applyFont="1" applyBorder="1" applyAlignment="1">
      <alignment horizontal="center" vertical="center"/>
    </xf>
    <xf numFmtId="176" fontId="58" fillId="0" borderId="24" xfId="5" applyNumberFormat="1" applyFont="1" applyBorder="1" applyAlignment="1">
      <alignment horizontal="center" vertical="center"/>
    </xf>
    <xf numFmtId="10" fontId="4" fillId="0" borderId="24" xfId="1" applyNumberFormat="1" applyFont="1" applyBorder="1" applyAlignment="1">
      <alignment horizontal="center" vertical="center"/>
    </xf>
    <xf numFmtId="10" fontId="61" fillId="0" borderId="24" xfId="5" applyNumberFormat="1" applyFont="1" applyBorder="1" applyAlignment="1">
      <alignment horizontal="center" vertical="center"/>
    </xf>
    <xf numFmtId="14" fontId="0" fillId="0" borderId="0" xfId="0" applyNumberFormat="1"/>
    <xf numFmtId="0" fontId="0" fillId="0" borderId="3" xfId="0" applyBorder="1"/>
    <xf numFmtId="0" fontId="37" fillId="0" borderId="20" xfId="3" applyFont="1" applyBorder="1" applyAlignment="1">
      <alignment vertical="center"/>
    </xf>
    <xf numFmtId="0" fontId="38" fillId="0" borderId="4" xfId="3" applyFont="1" applyBorder="1" applyAlignment="1">
      <alignment vertical="center"/>
    </xf>
    <xf numFmtId="0" fontId="38" fillId="13" borderId="4" xfId="3" applyFont="1" applyFill="1" applyBorder="1"/>
    <xf numFmtId="0" fontId="38" fillId="13" borderId="8" xfId="3" applyFont="1" applyFill="1" applyBorder="1"/>
    <xf numFmtId="0" fontId="38" fillId="13" borderId="17" xfId="3" applyFont="1" applyFill="1" applyBorder="1"/>
    <xf numFmtId="0" fontId="38" fillId="13" borderId="19" xfId="3" applyFont="1" applyFill="1" applyBorder="1"/>
    <xf numFmtId="0" fontId="38" fillId="13" borderId="18" xfId="3" applyFont="1" applyFill="1" applyBorder="1" applyAlignment="1">
      <alignment wrapText="1"/>
    </xf>
    <xf numFmtId="0" fontId="27" fillId="13" borderId="17" xfId="3" applyFont="1" applyFill="1" applyBorder="1" applyAlignment="1">
      <alignment horizontal="center" vertical="center"/>
    </xf>
    <xf numFmtId="174" fontId="27" fillId="13" borderId="17" xfId="3" applyNumberFormat="1" applyFont="1" applyFill="1" applyBorder="1" applyAlignment="1">
      <alignment horizontal="center" vertical="center"/>
    </xf>
    <xf numFmtId="14" fontId="27" fillId="13" borderId="18" xfId="3" applyNumberFormat="1" applyFont="1" applyFill="1" applyBorder="1" applyAlignment="1">
      <alignment horizontal="center" vertical="center"/>
    </xf>
    <xf numFmtId="174" fontId="27" fillId="13" borderId="19" xfId="3" applyNumberFormat="1" applyFont="1" applyFill="1" applyBorder="1" applyAlignment="1">
      <alignment horizontal="center" vertical="center"/>
    </xf>
    <xf numFmtId="14" fontId="26" fillId="13" borderId="18" xfId="3" applyNumberFormat="1" applyFont="1" applyFill="1" applyBorder="1" applyAlignment="1">
      <alignment horizontal="center" vertical="center"/>
    </xf>
    <xf numFmtId="0" fontId="27" fillId="0" borderId="15" xfId="3" applyFont="1" applyBorder="1" applyAlignment="1">
      <alignment horizontal="center" vertical="center"/>
    </xf>
    <xf numFmtId="0" fontId="52" fillId="0" borderId="1" xfId="0" applyFont="1" applyBorder="1" applyAlignment="1">
      <alignment horizontal="center" vertical="center"/>
    </xf>
    <xf numFmtId="4" fontId="34"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34" fillId="14" borderId="1" xfId="0" applyFont="1" applyFill="1" applyBorder="1" applyAlignment="1">
      <alignment horizontal="center" vertical="center" wrapText="1"/>
    </xf>
    <xf numFmtId="0" fontId="62" fillId="0" borderId="0" xfId="0" applyFont="1"/>
    <xf numFmtId="0" fontId="56" fillId="16" borderId="24" xfId="65" applyFont="1" applyFill="1" applyBorder="1" applyAlignment="1">
      <alignment horizontal="center" vertical="center" wrapText="1"/>
    </xf>
    <xf numFmtId="9" fontId="56" fillId="16" borderId="24" xfId="65" applyNumberFormat="1" applyFont="1" applyFill="1" applyBorder="1" applyAlignment="1">
      <alignment horizontal="center" vertical="center" wrapText="1"/>
    </xf>
    <xf numFmtId="10" fontId="4" fillId="17" borderId="24" xfId="5" applyNumberFormat="1" applyFont="1" applyFill="1" applyBorder="1" applyAlignment="1">
      <alignment horizontal="center" vertical="center"/>
    </xf>
    <xf numFmtId="0" fontId="27" fillId="13" borderId="19" xfId="3" applyFont="1" applyFill="1" applyBorder="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0" fontId="26" fillId="0" borderId="0" xfId="0" applyFont="1"/>
    <xf numFmtId="0" fontId="64" fillId="0" borderId="0" xfId="0" applyFont="1" applyAlignment="1">
      <alignment horizontal="center"/>
    </xf>
    <xf numFmtId="0" fontId="64" fillId="0" borderId="0" xfId="0" applyFont="1" applyAlignment="1">
      <alignment wrapText="1"/>
    </xf>
    <xf numFmtId="4" fontId="64" fillId="0" borderId="0" xfId="0" applyNumberFormat="1" applyFont="1" applyAlignment="1">
      <alignment horizontal="center"/>
    </xf>
    <xf numFmtId="0" fontId="64" fillId="0" borderId="0" xfId="0" applyFont="1"/>
    <xf numFmtId="0" fontId="65" fillId="3" borderId="17" xfId="0" applyFont="1" applyFill="1" applyBorder="1" applyAlignment="1">
      <alignment horizontal="center" vertical="center" wrapText="1"/>
    </xf>
    <xf numFmtId="0" fontId="65" fillId="3" borderId="19" xfId="0" applyFont="1" applyFill="1" applyBorder="1" applyAlignment="1">
      <alignment horizontal="center" vertical="center" wrapText="1"/>
    </xf>
    <xf numFmtId="49" fontId="65" fillId="3" borderId="19" xfId="0" applyNumberFormat="1" applyFont="1" applyFill="1" applyBorder="1" applyAlignment="1">
      <alignment horizontal="center" vertical="center" wrapText="1"/>
    </xf>
    <xf numFmtId="0" fontId="65" fillId="3" borderId="19" xfId="0" applyFont="1" applyFill="1" applyBorder="1" applyAlignment="1">
      <alignment horizontal="left" vertical="center" wrapText="1"/>
    </xf>
    <xf numFmtId="2" fontId="66" fillId="3" borderId="19" xfId="2" applyNumberFormat="1" applyFont="1" applyFill="1" applyBorder="1" applyAlignment="1">
      <alignment horizontal="center" vertical="center" wrapText="1"/>
    </xf>
    <xf numFmtId="4" fontId="66" fillId="3" borderId="19" xfId="0" applyNumberFormat="1" applyFont="1" applyFill="1" applyBorder="1" applyAlignment="1">
      <alignment horizontal="center" vertical="center" wrapText="1"/>
    </xf>
    <xf numFmtId="175" fontId="65" fillId="3" borderId="18" xfId="0" applyNumberFormat="1" applyFont="1" applyFill="1" applyBorder="1" applyAlignment="1">
      <alignment horizontal="center" vertical="center" wrapText="1"/>
    </xf>
    <xf numFmtId="0" fontId="66" fillId="0" borderId="1" xfId="0" applyFont="1" applyBorder="1" applyAlignment="1">
      <alignment horizontal="center" vertical="center" wrapText="1"/>
    </xf>
    <xf numFmtId="1" fontId="66" fillId="0" borderId="1" xfId="0" applyNumberFormat="1" applyFont="1" applyBorder="1" applyAlignment="1">
      <alignment horizontal="center" vertical="center" wrapText="1"/>
    </xf>
    <xf numFmtId="0" fontId="66" fillId="0" borderId="1" xfId="0" applyFont="1" applyBorder="1" applyAlignment="1">
      <alignment horizontal="left" vertical="center" wrapText="1"/>
    </xf>
    <xf numFmtId="2" fontId="66" fillId="0" borderId="1" xfId="0" applyNumberFormat="1" applyFont="1" applyBorder="1" applyAlignment="1">
      <alignment horizontal="center" vertical="center" wrapText="1"/>
    </xf>
    <xf numFmtId="4" fontId="67" fillId="0" borderId="1" xfId="0" applyNumberFormat="1" applyFont="1" applyBorder="1" applyAlignment="1">
      <alignment horizontal="center" vertical="center" wrapText="1"/>
    </xf>
    <xf numFmtId="175" fontId="66" fillId="0" borderId="1" xfId="0" applyNumberFormat="1" applyFont="1" applyBorder="1" applyAlignment="1">
      <alignment horizontal="center" vertical="center" wrapText="1"/>
    </xf>
    <xf numFmtId="0" fontId="66" fillId="0" borderId="17" xfId="0" applyFont="1" applyBorder="1" applyAlignment="1">
      <alignment horizontal="center" vertical="center" wrapText="1"/>
    </xf>
    <xf numFmtId="0" fontId="66" fillId="0" borderId="19" xfId="0" applyFont="1" applyBorder="1" applyAlignment="1">
      <alignment horizontal="center" vertical="center" wrapText="1"/>
    </xf>
    <xf numFmtId="1" fontId="66" fillId="0" borderId="19" xfId="0" applyNumberFormat="1" applyFont="1" applyBorder="1" applyAlignment="1">
      <alignment horizontal="center" vertical="center" wrapText="1"/>
    </xf>
    <xf numFmtId="0" fontId="66" fillId="0" borderId="19" xfId="0" applyFont="1" applyBorder="1" applyAlignment="1">
      <alignment horizontal="left" vertical="center" wrapText="1"/>
    </xf>
    <xf numFmtId="4" fontId="67" fillId="0" borderId="19" xfId="0" applyNumberFormat="1" applyFont="1" applyBorder="1" applyAlignment="1">
      <alignment horizontal="center" vertical="center" wrapText="1"/>
    </xf>
    <xf numFmtId="175" fontId="66" fillId="0" borderId="19" xfId="0" applyNumberFormat="1" applyFont="1" applyBorder="1" applyAlignment="1">
      <alignment horizontal="center" vertical="center" wrapText="1"/>
    </xf>
    <xf numFmtId="175" fontId="66" fillId="0" borderId="18" xfId="0" applyNumberFormat="1" applyFont="1" applyBorder="1" applyAlignment="1">
      <alignment horizontal="center" vertical="center" wrapText="1"/>
    </xf>
    <xf numFmtId="4" fontId="65" fillId="3" borderId="19" xfId="0" applyNumberFormat="1" applyFont="1" applyFill="1" applyBorder="1" applyAlignment="1">
      <alignment horizontal="center" vertical="center" wrapText="1"/>
    </xf>
    <xf numFmtId="1" fontId="66" fillId="14" borderId="1" xfId="0" applyNumberFormat="1" applyFont="1" applyFill="1" applyBorder="1" applyAlignment="1">
      <alignment horizontal="center" vertical="center" wrapText="1"/>
    </xf>
    <xf numFmtId="0" fontId="66" fillId="14" borderId="1" xfId="0" applyFont="1" applyFill="1" applyBorder="1" applyAlignment="1">
      <alignment horizontal="left" vertical="center" wrapText="1"/>
    </xf>
    <xf numFmtId="0" fontId="66" fillId="0" borderId="1" xfId="0" applyFont="1" applyBorder="1" applyAlignment="1">
      <alignment horizontal="center"/>
    </xf>
    <xf numFmtId="0" fontId="66" fillId="0" borderId="1" xfId="0" applyFont="1" applyBorder="1" applyAlignment="1">
      <alignment wrapText="1"/>
    </xf>
    <xf numFmtId="175" fontId="65" fillId="0" borderId="1" xfId="0" applyNumberFormat="1" applyFont="1" applyBorder="1" applyAlignment="1">
      <alignment horizontal="center" vertical="center" wrapText="1"/>
    </xf>
    <xf numFmtId="164" fontId="68" fillId="0" borderId="1" xfId="24" applyFont="1" applyBorder="1" applyAlignment="1">
      <alignment horizontal="center" vertical="center" wrapText="1"/>
    </xf>
    <xf numFmtId="4" fontId="62" fillId="0" borderId="0" xfId="0" applyNumberFormat="1" applyFont="1"/>
    <xf numFmtId="14" fontId="27" fillId="13" borderId="20" xfId="3" applyNumberFormat="1" applyFont="1" applyFill="1" applyBorder="1" applyAlignment="1">
      <alignment horizontal="center" vertical="center"/>
    </xf>
    <xf numFmtId="0" fontId="66" fillId="0" borderId="16" xfId="0" applyFont="1" applyBorder="1" applyAlignment="1">
      <alignment horizontal="center" vertical="center" wrapText="1"/>
    </xf>
    <xf numFmtId="0" fontId="66" fillId="0" borderId="16" xfId="0" applyFont="1" applyBorder="1" applyAlignment="1">
      <alignment horizontal="left" vertical="center" wrapText="1"/>
    </xf>
    <xf numFmtId="10" fontId="28" fillId="0" borderId="0" xfId="1" applyNumberFormat="1" applyFont="1"/>
    <xf numFmtId="0" fontId="70" fillId="0" borderId="1" xfId="0" applyFont="1" applyBorder="1" applyAlignment="1">
      <alignment horizontal="center"/>
    </xf>
    <xf numFmtId="0" fontId="70" fillId="0" borderId="1" xfId="0" applyFont="1" applyBorder="1" applyAlignment="1">
      <alignment wrapText="1"/>
    </xf>
    <xf numFmtId="0" fontId="70" fillId="0" borderId="1" xfId="0" applyFont="1" applyBorder="1" applyAlignment="1">
      <alignment horizontal="center" vertical="center" wrapText="1"/>
    </xf>
    <xf numFmtId="1" fontId="70" fillId="0" borderId="1" xfId="0" applyNumberFormat="1" applyFont="1" applyBorder="1" applyAlignment="1">
      <alignment horizontal="center" vertical="center" wrapText="1"/>
    </xf>
    <xf numFmtId="0" fontId="70" fillId="0" borderId="1" xfId="0" applyFont="1" applyBorder="1" applyAlignment="1">
      <alignment horizontal="left" vertical="center" wrapText="1"/>
    </xf>
    <xf numFmtId="4" fontId="71" fillId="0" borderId="1" xfId="0" applyNumberFormat="1" applyFont="1" applyBorder="1" applyAlignment="1">
      <alignment horizontal="center" vertical="center" wrapText="1"/>
    </xf>
    <xf numFmtId="175" fontId="65" fillId="3" borderId="1" xfId="0" applyNumberFormat="1" applyFont="1" applyFill="1" applyBorder="1" applyAlignment="1">
      <alignment horizontal="center" vertical="center" wrapText="1"/>
    </xf>
    <xf numFmtId="177" fontId="38" fillId="13" borderId="0" xfId="3" applyNumberFormat="1" applyFont="1" applyFill="1" applyAlignment="1">
      <alignment vertical="center"/>
    </xf>
    <xf numFmtId="0" fontId="69" fillId="0" borderId="1" xfId="0" applyFont="1" applyBorder="1" applyAlignment="1">
      <alignment vertical="center" wrapText="1"/>
    </xf>
    <xf numFmtId="0" fontId="64" fillId="0" borderId="1" xfId="0" applyFont="1" applyBorder="1" applyAlignment="1">
      <alignment horizontal="center"/>
    </xf>
    <xf numFmtId="0" fontId="0" fillId="0" borderId="1" xfId="0" applyBorder="1" applyAlignment="1">
      <alignment wrapText="1"/>
    </xf>
    <xf numFmtId="0" fontId="64" fillId="0" borderId="1" xfId="0" applyFont="1" applyBorder="1" applyAlignment="1">
      <alignment wrapText="1"/>
    </xf>
    <xf numFmtId="17" fontId="64" fillId="0" borderId="1" xfId="0" applyNumberFormat="1" applyFont="1" applyBorder="1" applyAlignment="1">
      <alignment horizontal="center" wrapText="1"/>
    </xf>
    <xf numFmtId="0" fontId="72" fillId="0" borderId="1" xfId="0" applyFont="1" applyBorder="1" applyAlignment="1">
      <alignment vertical="center" wrapText="1"/>
    </xf>
    <xf numFmtId="166" fontId="72" fillId="0" borderId="1" xfId="64" applyFont="1" applyBorder="1" applyAlignment="1">
      <alignment vertical="center" wrapText="1"/>
    </xf>
    <xf numFmtId="165" fontId="72" fillId="0" borderId="1" xfId="2" applyFont="1" applyBorder="1" applyAlignment="1">
      <alignment vertical="center" wrapText="1"/>
    </xf>
    <xf numFmtId="44" fontId="0" fillId="0" borderId="1" xfId="0" applyNumberFormat="1" applyBorder="1"/>
    <xf numFmtId="49" fontId="66" fillId="0" borderId="1" xfId="0" applyNumberFormat="1" applyFont="1" applyBorder="1" applyAlignment="1">
      <alignment horizontal="center" vertical="center" wrapText="1"/>
    </xf>
    <xf numFmtId="2" fontId="66" fillId="0" borderId="1" xfId="2" applyNumberFormat="1" applyFont="1" applyFill="1" applyBorder="1" applyAlignment="1">
      <alignment horizontal="center" vertical="center" wrapText="1"/>
    </xf>
    <xf numFmtId="0" fontId="66" fillId="0" borderId="1" xfId="0" applyFont="1" applyBorder="1" applyAlignment="1">
      <alignment horizontal="center" wrapText="1"/>
    </xf>
    <xf numFmtId="0" fontId="70" fillId="0" borderId="0" xfId="0" applyFont="1" applyAlignment="1">
      <alignment vertical="center"/>
    </xf>
    <xf numFmtId="0" fontId="73" fillId="0" borderId="17" xfId="0" applyFont="1" applyBorder="1" applyAlignment="1">
      <alignment horizontal="left" vertical="center"/>
    </xf>
    <xf numFmtId="0" fontId="73" fillId="0" borderId="19" xfId="0" applyFont="1" applyBorder="1" applyAlignment="1">
      <alignment vertical="center"/>
    </xf>
    <xf numFmtId="0" fontId="73" fillId="0" borderId="19" xfId="0" applyFont="1" applyBorder="1" applyAlignment="1">
      <alignment horizontal="center" vertical="center"/>
    </xf>
    <xf numFmtId="0" fontId="73" fillId="0" borderId="19" xfId="0" applyFont="1" applyBorder="1" applyAlignment="1">
      <alignment horizontal="left" vertical="center" wrapText="1"/>
    </xf>
    <xf numFmtId="0" fontId="70" fillId="0" borderId="19" xfId="0" applyFont="1" applyBorder="1" applyAlignment="1">
      <alignment vertical="center"/>
    </xf>
    <xf numFmtId="0" fontId="70" fillId="0" borderId="19" xfId="0" applyFont="1" applyBorder="1" applyAlignment="1">
      <alignment vertical="center" wrapText="1"/>
    </xf>
    <xf numFmtId="14" fontId="73" fillId="13" borderId="18" xfId="3" applyNumberFormat="1" applyFont="1" applyFill="1" applyBorder="1" applyAlignment="1">
      <alignment horizontal="center" vertical="center"/>
    </xf>
    <xf numFmtId="4" fontId="73" fillId="0" borderId="18" xfId="0" applyNumberFormat="1" applyFont="1" applyBorder="1" applyAlignment="1">
      <alignment horizontal="center" vertical="center"/>
    </xf>
    <xf numFmtId="4" fontId="73" fillId="0" borderId="19" xfId="0" applyNumberFormat="1" applyFont="1" applyBorder="1" applyAlignment="1">
      <alignment horizontal="center" vertical="center"/>
    </xf>
    <xf numFmtId="0" fontId="70" fillId="0" borderId="18" xfId="0" applyFont="1" applyBorder="1" applyAlignment="1">
      <alignment vertical="center" wrapText="1"/>
    </xf>
    <xf numFmtId="49" fontId="73" fillId="0" borderId="1" xfId="0" applyNumberFormat="1" applyFont="1" applyBorder="1" applyAlignment="1">
      <alignment horizontal="center" vertical="center"/>
    </xf>
    <xf numFmtId="0" fontId="73" fillId="0" borderId="1" xfId="0" applyFont="1" applyBorder="1" applyAlignment="1">
      <alignment horizontal="center" vertical="center"/>
    </xf>
    <xf numFmtId="0" fontId="73" fillId="0" borderId="1" xfId="0" applyFont="1" applyBorder="1" applyAlignment="1">
      <alignment horizontal="center" vertical="center" wrapText="1"/>
    </xf>
    <xf numFmtId="4" fontId="73" fillId="0" borderId="1" xfId="0" applyNumberFormat="1" applyFont="1" applyBorder="1" applyAlignment="1">
      <alignment horizontal="center" vertical="center"/>
    </xf>
    <xf numFmtId="0" fontId="70" fillId="0" borderId="0" xfId="0" applyFont="1" applyAlignment="1">
      <alignment horizontal="center" vertical="center"/>
    </xf>
    <xf numFmtId="0" fontId="73" fillId="5" borderId="1" xfId="0" applyFont="1" applyFill="1" applyBorder="1" applyAlignment="1">
      <alignment horizontal="center" vertical="center" wrapText="1"/>
    </xf>
    <xf numFmtId="0" fontId="73" fillId="5" borderId="1" xfId="0" applyFont="1" applyFill="1" applyBorder="1" applyAlignment="1">
      <alignment horizontal="left" vertical="center" wrapText="1"/>
    </xf>
    <xf numFmtId="4" fontId="73" fillId="5" borderId="1" xfId="2" applyNumberFormat="1" applyFont="1" applyFill="1" applyBorder="1" applyAlignment="1">
      <alignment horizontal="center" vertical="center" wrapText="1"/>
    </xf>
    <xf numFmtId="0" fontId="73" fillId="0" borderId="0" xfId="0" applyFont="1" applyAlignment="1">
      <alignment vertical="center" wrapText="1"/>
    </xf>
    <xf numFmtId="0" fontId="70" fillId="0" borderId="1" xfId="0" applyFont="1" applyBorder="1" applyAlignment="1">
      <alignment vertical="center" wrapText="1"/>
    </xf>
    <xf numFmtId="2" fontId="70" fillId="0" borderId="1" xfId="2" applyNumberFormat="1" applyFont="1" applyFill="1" applyBorder="1" applyAlignment="1">
      <alignment horizontal="center" vertical="center" wrapText="1"/>
    </xf>
    <xf numFmtId="0" fontId="70" fillId="0" borderId="0" xfId="0" applyFont="1" applyAlignment="1">
      <alignment vertical="center" wrapText="1"/>
    </xf>
    <xf numFmtId="0" fontId="70" fillId="0" borderId="16" xfId="0" applyFont="1" applyBorder="1" applyAlignment="1">
      <alignment horizontal="center" vertical="center" wrapText="1"/>
    </xf>
    <xf numFmtId="0" fontId="70" fillId="0" borderId="16" xfId="0" applyFont="1" applyBorder="1" applyAlignment="1">
      <alignment horizontal="left" vertical="center" wrapText="1"/>
    </xf>
    <xf numFmtId="2" fontId="70" fillId="0" borderId="16" xfId="2" applyNumberFormat="1" applyFont="1" applyFill="1" applyBorder="1" applyAlignment="1">
      <alignment horizontal="center" vertical="center" wrapText="1"/>
    </xf>
    <xf numFmtId="4" fontId="71" fillId="14" borderId="16" xfId="0" applyNumberFormat="1" applyFont="1" applyFill="1" applyBorder="1" applyAlignment="1">
      <alignment horizontal="center" vertical="center" wrapText="1"/>
    </xf>
    <xf numFmtId="4" fontId="71" fillId="14" borderId="1" xfId="0" applyNumberFormat="1" applyFont="1" applyFill="1" applyBorder="1" applyAlignment="1">
      <alignment horizontal="center" vertical="center" wrapText="1"/>
    </xf>
    <xf numFmtId="0" fontId="73" fillId="5" borderId="6" xfId="0" applyFont="1" applyFill="1" applyBorder="1" applyAlignment="1">
      <alignment horizontal="center" vertical="center" wrapText="1"/>
    </xf>
    <xf numFmtId="0" fontId="73" fillId="5" borderId="6" xfId="0" applyFont="1" applyFill="1" applyBorder="1" applyAlignment="1">
      <alignment horizontal="left" vertical="center" wrapText="1"/>
    </xf>
    <xf numFmtId="4" fontId="73" fillId="5" borderId="6" xfId="2" applyNumberFormat="1" applyFont="1" applyFill="1" applyBorder="1" applyAlignment="1">
      <alignment horizontal="center" vertical="center" wrapText="1"/>
    </xf>
    <xf numFmtId="0" fontId="70" fillId="0" borderId="17" xfId="0" applyFont="1" applyBorder="1" applyAlignment="1">
      <alignment horizontal="center" vertical="center" wrapText="1"/>
    </xf>
    <xf numFmtId="49" fontId="70" fillId="0" borderId="1" xfId="0" applyNumberFormat="1" applyFont="1" applyBorder="1" applyAlignment="1">
      <alignment horizontal="center" vertical="center" wrapText="1"/>
    </xf>
    <xf numFmtId="4" fontId="70" fillId="0" borderId="0" xfId="0" applyNumberFormat="1" applyFont="1" applyAlignment="1">
      <alignment vertical="center" wrapText="1"/>
    </xf>
    <xf numFmtId="49" fontId="70" fillId="0" borderId="5" xfId="0" applyNumberFormat="1" applyFont="1" applyBorder="1" applyAlignment="1">
      <alignment horizontal="center" vertical="center"/>
    </xf>
    <xf numFmtId="0" fontId="70" fillId="0" borderId="0" xfId="0" applyFont="1" applyBorder="1" applyAlignment="1">
      <alignment horizontal="center" vertical="center"/>
    </xf>
    <xf numFmtId="0" fontId="70" fillId="0" borderId="0" xfId="0" applyFont="1" applyBorder="1" applyAlignment="1">
      <alignment vertical="center"/>
    </xf>
    <xf numFmtId="0" fontId="70" fillId="0" borderId="4" xfId="0" applyFont="1" applyBorder="1" applyAlignment="1">
      <alignment vertical="center"/>
    </xf>
    <xf numFmtId="2" fontId="70" fillId="0" borderId="3" xfId="0" applyNumberFormat="1" applyFont="1" applyBorder="1" applyAlignment="1">
      <alignment horizontal="center" vertical="center"/>
    </xf>
    <xf numFmtId="0" fontId="73" fillId="0" borderId="0" xfId="0" applyFont="1" applyBorder="1" applyAlignment="1">
      <alignment horizontal="center" vertical="center"/>
    </xf>
    <xf numFmtId="49" fontId="70" fillId="0" borderId="0" xfId="0" applyNumberFormat="1" applyFont="1" applyAlignment="1">
      <alignment horizontal="center" vertical="center" wrapText="1"/>
    </xf>
    <xf numFmtId="0" fontId="70" fillId="0" borderId="0" xfId="0" applyFont="1" applyAlignment="1">
      <alignment horizontal="center" vertical="center" wrapText="1"/>
    </xf>
    <xf numFmtId="0" fontId="70" fillId="0" borderId="0" xfId="0" applyFont="1" applyAlignment="1">
      <alignment horizontal="left" vertical="center" wrapText="1"/>
    </xf>
    <xf numFmtId="4" fontId="70" fillId="0" borderId="0" xfId="0" applyNumberFormat="1" applyFont="1" applyAlignment="1">
      <alignment horizontal="center" vertical="center" wrapText="1"/>
    </xf>
    <xf numFmtId="0" fontId="70" fillId="0" borderId="1" xfId="0" applyFont="1" applyBorder="1" applyAlignment="1">
      <alignment horizontal="center" wrapText="1"/>
    </xf>
    <xf numFmtId="2" fontId="70" fillId="0" borderId="1" xfId="0" applyNumberFormat="1" applyFont="1" applyBorder="1" applyAlignment="1">
      <alignment horizontal="center" vertical="center" wrapText="1"/>
    </xf>
    <xf numFmtId="0" fontId="27" fillId="0" borderId="15" xfId="0" applyFont="1" applyBorder="1" applyAlignment="1">
      <alignment vertical="center"/>
    </xf>
    <xf numFmtId="0" fontId="27" fillId="0" borderId="20" xfId="0" applyFont="1" applyBorder="1" applyAlignment="1">
      <alignment vertical="center"/>
    </xf>
    <xf numFmtId="0" fontId="27" fillId="0" borderId="0" xfId="0" applyFont="1" applyBorder="1" applyAlignment="1">
      <alignment vertical="center"/>
    </xf>
    <xf numFmtId="0" fontId="27" fillId="0" borderId="4" xfId="0" applyFont="1" applyBorder="1" applyAlignment="1">
      <alignment vertical="center"/>
    </xf>
    <xf numFmtId="0" fontId="27" fillId="0" borderId="3" xfId="0" applyFont="1" applyBorder="1" applyAlignment="1">
      <alignment vertical="center"/>
    </xf>
    <xf numFmtId="0" fontId="27" fillId="0" borderId="8" xfId="0" applyFont="1" applyBorder="1" applyAlignment="1">
      <alignment vertical="center"/>
    </xf>
    <xf numFmtId="0" fontId="26" fillId="0" borderId="3" xfId="0" applyFont="1" applyBorder="1" applyAlignment="1">
      <alignment horizontal="center" vertical="center"/>
    </xf>
    <xf numFmtId="0" fontId="26" fillId="0" borderId="3" xfId="0" applyFont="1" applyBorder="1"/>
    <xf numFmtId="4" fontId="26" fillId="0" borderId="3" xfId="0" applyNumberFormat="1" applyFont="1" applyBorder="1"/>
    <xf numFmtId="0" fontId="26" fillId="0" borderId="8" xfId="0" applyFont="1" applyBorder="1" applyAlignment="1">
      <alignment vertical="center"/>
    </xf>
    <xf numFmtId="0" fontId="75" fillId="18" borderId="35" xfId="0" applyFont="1" applyFill="1" applyBorder="1" applyAlignment="1"/>
    <xf numFmtId="0" fontId="75" fillId="18" borderId="36" xfId="0" applyFont="1" applyFill="1" applyBorder="1" applyAlignment="1"/>
    <xf numFmtId="0" fontId="75" fillId="18" borderId="36" xfId="0" applyFont="1" applyFill="1" applyBorder="1" applyAlignment="1">
      <alignment horizontal="left" vertical="center" wrapText="1"/>
    </xf>
    <xf numFmtId="178" fontId="75" fillId="18" borderId="36" xfId="0" applyNumberFormat="1" applyFont="1" applyFill="1" applyBorder="1" applyAlignment="1">
      <alignment horizontal="center"/>
    </xf>
    <xf numFmtId="178" fontId="75" fillId="18" borderId="36" xfId="0" applyNumberFormat="1" applyFont="1" applyFill="1" applyBorder="1" applyAlignment="1"/>
    <xf numFmtId="178" fontId="75" fillId="18" borderId="35" xfId="0" applyNumberFormat="1" applyFont="1" applyFill="1" applyBorder="1" applyAlignment="1"/>
    <xf numFmtId="0" fontId="76" fillId="0" borderId="37" xfId="0" applyFont="1" applyBorder="1" applyAlignment="1"/>
    <xf numFmtId="0" fontId="77" fillId="0" borderId="1" xfId="0" applyFont="1" applyBorder="1" applyAlignment="1">
      <alignment vertical="center" wrapText="1"/>
    </xf>
    <xf numFmtId="166" fontId="77" fillId="0" borderId="1" xfId="64" applyFont="1" applyBorder="1" applyAlignment="1">
      <alignment vertical="center" wrapText="1"/>
    </xf>
    <xf numFmtId="44" fontId="76" fillId="0" borderId="1" xfId="0" applyNumberFormat="1" applyFont="1" applyBorder="1" applyAlignment="1"/>
    <xf numFmtId="44" fontId="76" fillId="0" borderId="38" xfId="0" applyNumberFormat="1" applyFont="1" applyBorder="1" applyAlignment="1"/>
    <xf numFmtId="44" fontId="76" fillId="0" borderId="35" xfId="0" applyNumberFormat="1" applyFont="1" applyBorder="1" applyAlignment="1"/>
    <xf numFmtId="2" fontId="77" fillId="0" borderId="1" xfId="0" applyNumberFormat="1" applyFont="1" applyBorder="1" applyAlignment="1">
      <alignment vertical="center" wrapText="1"/>
    </xf>
    <xf numFmtId="0" fontId="75" fillId="19" borderId="35" xfId="0" applyFont="1" applyFill="1" applyBorder="1" applyAlignment="1"/>
    <xf numFmtId="0" fontId="75" fillId="19" borderId="39" xfId="0" applyFont="1" applyFill="1" applyBorder="1" applyAlignment="1"/>
    <xf numFmtId="0" fontId="75" fillId="19" borderId="39" xfId="0" applyFont="1" applyFill="1" applyBorder="1" applyAlignment="1">
      <alignment horizontal="left" vertical="center" wrapText="1"/>
    </xf>
    <xf numFmtId="178" fontId="75" fillId="19" borderId="39" xfId="0" applyNumberFormat="1" applyFont="1" applyFill="1" applyBorder="1" applyAlignment="1">
      <alignment horizontal="center"/>
    </xf>
    <xf numFmtId="178" fontId="75" fillId="19" borderId="39" xfId="0" applyNumberFormat="1" applyFont="1" applyFill="1" applyBorder="1" applyAlignment="1"/>
    <xf numFmtId="166" fontId="75" fillId="19" borderId="39" xfId="64" applyFont="1" applyFill="1" applyBorder="1" applyAlignment="1"/>
    <xf numFmtId="166" fontId="75" fillId="19" borderId="35" xfId="64" applyFont="1" applyFill="1" applyBorder="1" applyAlignment="1"/>
    <xf numFmtId="0" fontId="37" fillId="13" borderId="14" xfId="3" applyFont="1" applyFill="1" applyBorder="1" applyAlignment="1">
      <alignment wrapText="1"/>
    </xf>
    <xf numFmtId="0" fontId="37" fillId="13" borderId="15" xfId="3" applyFont="1" applyFill="1" applyBorder="1" applyAlignment="1">
      <alignment wrapText="1"/>
    </xf>
    <xf numFmtId="0" fontId="37" fillId="13" borderId="0" xfId="3" applyFont="1" applyFill="1" applyBorder="1" applyAlignment="1">
      <alignment wrapText="1"/>
    </xf>
    <xf numFmtId="0" fontId="38" fillId="13" borderId="0" xfId="3" applyFont="1" applyFill="1" applyBorder="1" applyAlignment="1">
      <alignment wrapText="1"/>
    </xf>
    <xf numFmtId="0" fontId="38" fillId="13" borderId="0" xfId="3" applyFont="1" applyFill="1" applyBorder="1"/>
    <xf numFmtId="0" fontId="37" fillId="0" borderId="0" xfId="3" applyFont="1" applyBorder="1" applyAlignment="1">
      <alignment vertical="center"/>
    </xf>
    <xf numFmtId="0" fontId="26" fillId="0" borderId="0" xfId="3" applyFont="1" applyBorder="1" applyAlignment="1">
      <alignment horizontal="center" vertical="center"/>
    </xf>
    <xf numFmtId="0" fontId="41" fillId="13" borderId="0" xfId="3" applyFont="1" applyFill="1" applyBorder="1" applyAlignment="1">
      <alignment wrapText="1"/>
    </xf>
    <xf numFmtId="0" fontId="37" fillId="13" borderId="0" xfId="3" applyFont="1" applyFill="1" applyBorder="1" applyAlignment="1">
      <alignment horizontal="right"/>
    </xf>
    <xf numFmtId="2" fontId="27" fillId="0" borderId="19" xfId="3" applyNumberFormat="1" applyFont="1" applyBorder="1" applyAlignment="1">
      <alignment horizontal="center" vertical="center"/>
    </xf>
    <xf numFmtId="0" fontId="70" fillId="0" borderId="17" xfId="0" applyFont="1" applyBorder="1" applyAlignment="1">
      <alignment horizontal="center" vertical="center" wrapText="1"/>
    </xf>
    <xf numFmtId="0" fontId="78" fillId="0" borderId="40" xfId="0" applyFont="1" applyBorder="1" applyAlignment="1">
      <alignment vertical="center" wrapText="1"/>
    </xf>
    <xf numFmtId="0" fontId="79" fillId="0" borderId="0" xfId="0" applyFont="1" applyAlignment="1">
      <alignment horizontal="left"/>
    </xf>
    <xf numFmtId="0" fontId="80" fillId="0" borderId="1" xfId="0" applyFont="1" applyBorder="1" applyAlignment="1">
      <alignment vertical="center" wrapText="1"/>
    </xf>
    <xf numFmtId="4" fontId="80" fillId="0" borderId="1" xfId="0" applyNumberFormat="1" applyFont="1" applyBorder="1" applyAlignment="1">
      <alignment vertical="center" wrapText="1"/>
    </xf>
    <xf numFmtId="166" fontId="80" fillId="0" borderId="1" xfId="64" applyFont="1" applyBorder="1" applyAlignment="1">
      <alignment vertical="center" wrapText="1"/>
    </xf>
    <xf numFmtId="0" fontId="54" fillId="0" borderId="17" xfId="0" applyFont="1" applyBorder="1" applyAlignment="1">
      <alignment horizontal="center" vertical="center"/>
    </xf>
    <xf numFmtId="0" fontId="33" fillId="0" borderId="19" xfId="0" applyFont="1" applyBorder="1" applyAlignment="1">
      <alignment horizontal="center" vertical="center"/>
    </xf>
    <xf numFmtId="0" fontId="33" fillId="0" borderId="17" xfId="0" applyFont="1" applyBorder="1" applyAlignment="1">
      <alignment horizontal="center" vertical="center"/>
    </xf>
    <xf numFmtId="0" fontId="33" fillId="0" borderId="1" xfId="0" applyFont="1" applyBorder="1" applyAlignment="1">
      <alignment horizontal="center" vertical="center"/>
    </xf>
    <xf numFmtId="0" fontId="26" fillId="14" borderId="17" xfId="0" applyFont="1" applyFill="1" applyBorder="1" applyAlignment="1">
      <alignment horizontal="left" vertical="center" wrapText="1"/>
    </xf>
    <xf numFmtId="0" fontId="26" fillId="14" borderId="19" xfId="0" applyFont="1" applyFill="1" applyBorder="1" applyAlignment="1">
      <alignment horizontal="left" vertical="center" wrapText="1"/>
    </xf>
    <xf numFmtId="0" fontId="26" fillId="14" borderId="18" xfId="0" applyFont="1" applyFill="1" applyBorder="1" applyAlignment="1">
      <alignment horizontal="left" vertical="center" wrapText="1"/>
    </xf>
    <xf numFmtId="0" fontId="39" fillId="0" borderId="17" xfId="0" applyFont="1" applyBorder="1" applyAlignment="1">
      <alignment horizontal="center" vertical="center"/>
    </xf>
    <xf numFmtId="0" fontId="39" fillId="0" borderId="19" xfId="0" applyFont="1" applyBorder="1" applyAlignment="1">
      <alignment horizontal="center" vertical="center"/>
    </xf>
    <xf numFmtId="0" fontId="35" fillId="0" borderId="19" xfId="0" applyFont="1" applyBorder="1" applyAlignment="1">
      <alignment horizontal="center" vertical="center"/>
    </xf>
    <xf numFmtId="0" fontId="35" fillId="0" borderId="18" xfId="0" applyFont="1" applyBorder="1" applyAlignment="1">
      <alignment horizontal="center" vertical="center"/>
    </xf>
    <xf numFmtId="2" fontId="53" fillId="0" borderId="19" xfId="0" applyNumberFormat="1" applyFont="1" applyBorder="1" applyAlignment="1">
      <alignment horizontal="center" vertical="center"/>
    </xf>
    <xf numFmtId="2" fontId="36" fillId="0" borderId="18" xfId="0" applyNumberFormat="1" applyFont="1" applyBorder="1" applyAlignment="1">
      <alignment horizontal="center" vertical="center"/>
    </xf>
    <xf numFmtId="14" fontId="36" fillId="0" borderId="19" xfId="0" applyNumberFormat="1" applyFont="1" applyBorder="1" applyAlignment="1">
      <alignment horizontal="center" vertical="center"/>
    </xf>
    <xf numFmtId="14" fontId="36" fillId="0" borderId="18" xfId="0" applyNumberFormat="1" applyFont="1" applyBorder="1" applyAlignment="1">
      <alignment horizontal="center" vertical="center"/>
    </xf>
    <xf numFmtId="0" fontId="27" fillId="0" borderId="17" xfId="0" applyFont="1" applyBorder="1" applyAlignment="1">
      <alignment horizontal="left" vertical="center"/>
    </xf>
    <xf numFmtId="0" fontId="27" fillId="0" borderId="19" xfId="0" applyFont="1" applyBorder="1" applyAlignment="1">
      <alignment horizontal="left" vertical="center"/>
    </xf>
    <xf numFmtId="0" fontId="26" fillId="0" borderId="17" xfId="0" applyFont="1" applyBorder="1" applyAlignment="1">
      <alignment horizontal="left" vertical="center" wrapText="1"/>
    </xf>
    <xf numFmtId="0" fontId="26" fillId="0" borderId="19" xfId="0" applyFont="1" applyBorder="1" applyAlignment="1">
      <alignment horizontal="left" vertical="center" wrapText="1"/>
    </xf>
    <xf numFmtId="0" fontId="3"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wrapText="1"/>
    </xf>
    <xf numFmtId="0" fontId="0" fillId="0" borderId="1" xfId="0" applyBorder="1" applyAlignment="1">
      <alignment horizontal="center" wrapText="1"/>
    </xf>
    <xf numFmtId="0" fontId="69" fillId="0" borderId="17" xfId="0" applyFont="1" applyBorder="1" applyAlignment="1">
      <alignment horizontal="center" vertical="center" wrapText="1"/>
    </xf>
    <xf numFmtId="0" fontId="69" fillId="0" borderId="19" xfId="0" applyFont="1" applyBorder="1" applyAlignment="1">
      <alignment horizontal="center" vertical="center" wrapText="1"/>
    </xf>
    <xf numFmtId="0" fontId="69" fillId="0" borderId="18" xfId="0" applyFont="1" applyBorder="1" applyAlignment="1">
      <alignment horizontal="center" vertical="center" wrapText="1"/>
    </xf>
    <xf numFmtId="0" fontId="47" fillId="0" borderId="17" xfId="0" applyFont="1" applyBorder="1" applyAlignment="1">
      <alignment horizontal="left" vertical="center" wrapText="1"/>
    </xf>
    <xf numFmtId="0" fontId="47" fillId="0" borderId="19" xfId="0" applyFont="1" applyBorder="1" applyAlignment="1">
      <alignment horizontal="left" vertical="center" wrapText="1"/>
    </xf>
    <xf numFmtId="177" fontId="28" fillId="0" borderId="5" xfId="0" applyNumberFormat="1" applyFont="1" applyBorder="1" applyAlignment="1">
      <alignment horizontal="center"/>
    </xf>
    <xf numFmtId="0" fontId="28" fillId="0" borderId="0" xfId="0" applyFont="1" applyAlignment="1">
      <alignment horizontal="center"/>
    </xf>
    <xf numFmtId="0" fontId="33" fillId="0" borderId="15" xfId="0" applyFont="1" applyBorder="1" applyAlignment="1">
      <alignment horizontal="center" vertical="center" wrapText="1"/>
    </xf>
    <xf numFmtId="0" fontId="33" fillId="0" borderId="20" xfId="0" applyFont="1" applyBorder="1" applyAlignment="1">
      <alignment horizontal="center" vertical="center" wrapText="1"/>
    </xf>
    <xf numFmtId="4" fontId="28" fillId="0" borderId="5" xfId="0" applyNumberFormat="1" applyFont="1" applyBorder="1" applyAlignment="1">
      <alignment horizontal="center"/>
    </xf>
    <xf numFmtId="4" fontId="28" fillId="0" borderId="0" xfId="0" applyNumberFormat="1" applyFont="1" applyAlignment="1">
      <alignment horizontal="center"/>
    </xf>
    <xf numFmtId="0" fontId="26" fillId="14" borderId="1" xfId="0" applyFont="1" applyFill="1" applyBorder="1" applyAlignment="1">
      <alignment horizontal="left" vertical="center" wrapText="1"/>
    </xf>
    <xf numFmtId="0" fontId="6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7" fillId="0" borderId="18" xfId="0" applyFont="1" applyBorder="1" applyAlignment="1">
      <alignment horizontal="left" vertical="center" wrapText="1"/>
    </xf>
    <xf numFmtId="4" fontId="66" fillId="0" borderId="1" xfId="0" applyNumberFormat="1" applyFont="1" applyBorder="1" applyAlignment="1">
      <alignment horizontal="center" vertical="center" wrapText="1"/>
    </xf>
    <xf numFmtId="0" fontId="32" fillId="0" borderId="14" xfId="0" applyFont="1" applyBorder="1" applyAlignment="1">
      <alignment horizontal="center"/>
    </xf>
    <xf numFmtId="0" fontId="32" fillId="0" borderId="15" xfId="0" applyFont="1" applyBorder="1" applyAlignment="1">
      <alignment horizontal="center"/>
    </xf>
    <xf numFmtId="0" fontId="26" fillId="0" borderId="18" xfId="0" applyFont="1" applyBorder="1" applyAlignment="1">
      <alignment horizontal="left" vertical="center" wrapText="1"/>
    </xf>
    <xf numFmtId="0" fontId="27" fillId="0" borderId="18" xfId="0" applyFont="1" applyBorder="1" applyAlignment="1">
      <alignment horizontal="left" vertical="center"/>
    </xf>
    <xf numFmtId="0" fontId="26" fillId="0" borderId="3" xfId="0" applyFont="1" applyBorder="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
    </xf>
    <xf numFmtId="0" fontId="27" fillId="0" borderId="15" xfId="0" applyFont="1" applyBorder="1" applyAlignment="1">
      <alignment horizontal="center" vertical="center"/>
    </xf>
    <xf numFmtId="0" fontId="26" fillId="0" borderId="15" xfId="0" applyFont="1" applyBorder="1" applyAlignment="1">
      <alignment horizontal="center"/>
    </xf>
    <xf numFmtId="0" fontId="26" fillId="0" borderId="20" xfId="0" applyFont="1" applyBorder="1" applyAlignment="1">
      <alignment horizontal="center"/>
    </xf>
    <xf numFmtId="0" fontId="26" fillId="0" borderId="4" xfId="0" applyFont="1" applyBorder="1" applyAlignment="1">
      <alignment horizontal="center"/>
    </xf>
    <xf numFmtId="4" fontId="70" fillId="14" borderId="1" xfId="0" applyNumberFormat="1" applyFont="1" applyFill="1" applyBorder="1" applyAlignment="1">
      <alignment horizontal="left" vertical="center" wrapText="1"/>
    </xf>
    <xf numFmtId="0" fontId="73" fillId="0" borderId="14" xfId="0" applyFont="1" applyBorder="1" applyAlignment="1">
      <alignment horizontal="center" vertical="center"/>
    </xf>
    <xf numFmtId="0" fontId="73" fillId="0" borderId="15" xfId="0" applyFont="1" applyBorder="1" applyAlignment="1">
      <alignment horizontal="center" vertical="center"/>
    </xf>
    <xf numFmtId="0" fontId="73" fillId="0" borderId="20" xfId="0" applyFont="1" applyBorder="1" applyAlignment="1">
      <alignment horizontal="center" vertical="center"/>
    </xf>
    <xf numFmtId="0" fontId="70" fillId="0" borderId="17"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8" xfId="0" applyFont="1" applyBorder="1" applyAlignment="1">
      <alignment horizontal="center" vertical="center" wrapText="1"/>
    </xf>
    <xf numFmtId="4" fontId="70" fillId="0" borderId="1" xfId="0" applyNumberFormat="1" applyFont="1" applyBorder="1" applyAlignment="1">
      <alignment horizontal="left" vertical="center" wrapText="1"/>
    </xf>
    <xf numFmtId="2" fontId="73" fillId="5" borderId="1" xfId="2" applyNumberFormat="1" applyFont="1" applyFill="1" applyBorder="1" applyAlignment="1">
      <alignment horizontal="left" vertical="center" wrapText="1"/>
    </xf>
    <xf numFmtId="4" fontId="70" fillId="14" borderId="14" xfId="0" applyNumberFormat="1" applyFont="1" applyFill="1" applyBorder="1" applyAlignment="1">
      <alignment horizontal="left" vertical="center" wrapText="1"/>
    </xf>
    <xf numFmtId="4" fontId="70" fillId="14" borderId="15" xfId="0" applyNumberFormat="1" applyFont="1" applyFill="1" applyBorder="1" applyAlignment="1">
      <alignment horizontal="left" vertical="center" wrapText="1"/>
    </xf>
    <xf numFmtId="4" fontId="70" fillId="14" borderId="20" xfId="0" applyNumberFormat="1" applyFont="1" applyFill="1" applyBorder="1" applyAlignment="1">
      <alignment horizontal="left" vertical="center" wrapText="1"/>
    </xf>
    <xf numFmtId="0" fontId="73" fillId="0" borderId="5" xfId="0" applyFont="1" applyBorder="1" applyAlignment="1">
      <alignment horizontal="center" vertical="center"/>
    </xf>
    <xf numFmtId="0" fontId="73" fillId="0" borderId="0" xfId="0" applyFont="1" applyBorder="1" applyAlignment="1">
      <alignment horizontal="center" vertical="center"/>
    </xf>
    <xf numFmtId="0" fontId="73" fillId="0" borderId="4" xfId="0" applyFont="1" applyBorder="1" applyAlignment="1">
      <alignment horizontal="center" vertical="center"/>
    </xf>
    <xf numFmtId="2" fontId="73" fillId="5" borderId="1" xfId="2" applyNumberFormat="1" applyFont="1" applyFill="1" applyBorder="1" applyAlignment="1">
      <alignment horizontal="center" vertical="center" wrapText="1"/>
    </xf>
    <xf numFmtId="0" fontId="73" fillId="0" borderId="1" xfId="0" applyFont="1" applyBorder="1" applyAlignment="1">
      <alignment horizontal="center" vertical="center" wrapText="1"/>
    </xf>
    <xf numFmtId="4" fontId="70" fillId="14" borderId="17" xfId="0" applyNumberFormat="1" applyFont="1" applyFill="1" applyBorder="1" applyAlignment="1">
      <alignment horizontal="left" vertical="center" wrapText="1"/>
    </xf>
    <xf numFmtId="4" fontId="70" fillId="14" borderId="19" xfId="0" applyNumberFormat="1" applyFont="1" applyFill="1" applyBorder="1" applyAlignment="1">
      <alignment horizontal="left" vertical="center" wrapText="1"/>
    </xf>
    <xf numFmtId="4" fontId="70" fillId="14" borderId="18" xfId="0" applyNumberFormat="1" applyFont="1" applyFill="1" applyBorder="1" applyAlignment="1">
      <alignment horizontal="left" vertical="center" wrapText="1"/>
    </xf>
    <xf numFmtId="49" fontId="73" fillId="0" borderId="17" xfId="0" applyNumberFormat="1" applyFont="1" applyBorder="1" applyAlignment="1">
      <alignment horizontal="left" vertical="center"/>
    </xf>
    <xf numFmtId="49" fontId="73" fillId="0" borderId="19" xfId="0" applyNumberFormat="1" applyFont="1" applyBorder="1" applyAlignment="1">
      <alignment horizontal="left" vertical="center"/>
    </xf>
    <xf numFmtId="49" fontId="73" fillId="0" borderId="18" xfId="0" applyNumberFormat="1" applyFont="1" applyBorder="1" applyAlignment="1">
      <alignment horizontal="left" vertical="center"/>
    </xf>
    <xf numFmtId="2" fontId="70" fillId="0" borderId="0" xfId="0" applyNumberFormat="1" applyFont="1" applyBorder="1" applyAlignment="1">
      <alignment horizontal="center" vertical="center"/>
    </xf>
    <xf numFmtId="2" fontId="73" fillId="0" borderId="0" xfId="0" applyNumberFormat="1" applyFont="1" applyBorder="1" applyAlignment="1">
      <alignment horizontal="center" vertical="center"/>
    </xf>
    <xf numFmtId="4" fontId="70" fillId="0" borderId="3" xfId="0" applyNumberFormat="1" applyFont="1" applyBorder="1" applyAlignment="1">
      <alignment horizontal="center" vertical="center"/>
    </xf>
    <xf numFmtId="4" fontId="70" fillId="0" borderId="17" xfId="0" applyNumberFormat="1" applyFont="1" applyBorder="1" applyAlignment="1">
      <alignment horizontal="center" vertical="center" wrapText="1"/>
    </xf>
    <xf numFmtId="4" fontId="70" fillId="14" borderId="17" xfId="0" applyNumberFormat="1" applyFont="1" applyFill="1" applyBorder="1" applyAlignment="1">
      <alignment horizontal="left" vertical="top" wrapText="1"/>
    </xf>
    <xf numFmtId="4" fontId="70" fillId="14" borderId="19" xfId="0" applyNumberFormat="1" applyFont="1" applyFill="1" applyBorder="1" applyAlignment="1">
      <alignment horizontal="left" vertical="top" wrapText="1"/>
    </xf>
    <xf numFmtId="4" fontId="70" fillId="14" borderId="18" xfId="0" applyNumberFormat="1" applyFont="1" applyFill="1" applyBorder="1" applyAlignment="1">
      <alignment horizontal="left" vertical="top" wrapText="1"/>
    </xf>
    <xf numFmtId="0" fontId="37" fillId="13" borderId="1" xfId="3" applyFont="1" applyFill="1" applyBorder="1" applyAlignment="1">
      <alignment horizontal="center" vertical="center" wrapText="1"/>
    </xf>
    <xf numFmtId="0" fontId="37" fillId="13" borderId="16" xfId="3" applyFont="1" applyFill="1" applyBorder="1" applyAlignment="1">
      <alignment horizontal="center" vertical="center" wrapText="1"/>
    </xf>
    <xf numFmtId="0" fontId="37" fillId="13" borderId="6" xfId="3" applyFont="1" applyFill="1" applyBorder="1" applyAlignment="1">
      <alignment horizontal="center" vertical="center" wrapText="1"/>
    </xf>
    <xf numFmtId="0" fontId="37" fillId="13" borderId="16" xfId="3" applyFont="1" applyFill="1" applyBorder="1" applyAlignment="1">
      <alignment horizontal="left" vertical="center" wrapText="1"/>
    </xf>
    <xf numFmtId="0" fontId="37" fillId="13" borderId="6" xfId="3" applyFont="1" applyFill="1" applyBorder="1" applyAlignment="1">
      <alignment horizontal="left" vertical="center" wrapText="1"/>
    </xf>
    <xf numFmtId="0" fontId="27" fillId="13" borderId="17" xfId="3" applyFont="1" applyFill="1" applyBorder="1" applyAlignment="1">
      <alignment horizontal="center" vertical="center" wrapText="1"/>
    </xf>
    <xf numFmtId="0" fontId="27" fillId="13" borderId="19" xfId="3" applyFont="1" applyFill="1" applyBorder="1" applyAlignment="1">
      <alignment horizontal="center" vertical="center" wrapText="1"/>
    </xf>
    <xf numFmtId="0" fontId="27" fillId="13" borderId="18" xfId="3" applyFont="1" applyFill="1" applyBorder="1" applyAlignment="1">
      <alignment horizontal="center" vertical="center" wrapText="1"/>
    </xf>
    <xf numFmtId="0" fontId="40" fillId="13" borderId="17" xfId="3" applyFont="1" applyFill="1" applyBorder="1" applyAlignment="1">
      <alignment horizontal="center" vertical="center"/>
    </xf>
    <xf numFmtId="0" fontId="40" fillId="13" borderId="19" xfId="3" applyFont="1" applyFill="1" applyBorder="1" applyAlignment="1">
      <alignment horizontal="center" vertical="center"/>
    </xf>
    <xf numFmtId="0" fontId="40" fillId="13" borderId="18" xfId="3" applyFont="1" applyFill="1" applyBorder="1" applyAlignment="1">
      <alignment horizontal="center" vertical="center"/>
    </xf>
    <xf numFmtId="0" fontId="37" fillId="13" borderId="1" xfId="3" applyFont="1" applyFill="1" applyBorder="1" applyAlignment="1">
      <alignment vertical="center" wrapText="1"/>
    </xf>
    <xf numFmtId="0" fontId="27" fillId="13" borderId="1" xfId="3" applyFont="1" applyFill="1" applyBorder="1" applyAlignment="1">
      <alignment horizontal="left" vertical="center"/>
    </xf>
    <xf numFmtId="0" fontId="27" fillId="13" borderId="1" xfId="3" applyFont="1" applyFill="1" applyBorder="1" applyAlignment="1">
      <alignment horizontal="left" vertical="center" wrapText="1"/>
    </xf>
    <xf numFmtId="0" fontId="27" fillId="13" borderId="17" xfId="3" applyFont="1" applyFill="1" applyBorder="1" applyAlignment="1">
      <alignment horizontal="center" vertical="center"/>
    </xf>
    <xf numFmtId="0" fontId="27" fillId="13" borderId="18" xfId="3" applyFont="1" applyFill="1" applyBorder="1" applyAlignment="1">
      <alignment horizontal="center" vertical="center"/>
    </xf>
    <xf numFmtId="0" fontId="63" fillId="0" borderId="0" xfId="0" applyFont="1" applyAlignment="1">
      <alignment horizontal="center"/>
    </xf>
    <xf numFmtId="0" fontId="55" fillId="15" borderId="21" xfId="65" applyFont="1" applyFill="1" applyBorder="1" applyAlignment="1">
      <alignment horizontal="center" vertical="center" wrapText="1"/>
    </xf>
    <xf numFmtId="0" fontId="55" fillId="15" borderId="22" xfId="65" applyFont="1" applyFill="1" applyBorder="1" applyAlignment="1">
      <alignment horizontal="center" vertical="center" wrapText="1"/>
    </xf>
    <xf numFmtId="0" fontId="55" fillId="15" borderId="23" xfId="65" applyFont="1" applyFill="1" applyBorder="1" applyAlignment="1">
      <alignment horizontal="center" vertical="center" wrapText="1"/>
    </xf>
    <xf numFmtId="0" fontId="56" fillId="16" borderId="24" xfId="65" applyFont="1" applyFill="1" applyBorder="1" applyAlignment="1">
      <alignment horizontal="center" vertical="center" wrapText="1"/>
    </xf>
    <xf numFmtId="0" fontId="56" fillId="16" borderId="21" xfId="65" applyFont="1" applyFill="1" applyBorder="1" applyAlignment="1">
      <alignment horizontal="center" vertical="center" wrapText="1"/>
    </xf>
    <xf numFmtId="0" fontId="56" fillId="16" borderId="22" xfId="65" applyFont="1" applyFill="1" applyBorder="1" applyAlignment="1">
      <alignment horizontal="center" vertical="center" wrapText="1"/>
    </xf>
    <xf numFmtId="0" fontId="56" fillId="16" borderId="23" xfId="65" applyFont="1" applyFill="1" applyBorder="1" applyAlignment="1">
      <alignment horizontal="center" vertical="center" wrapText="1"/>
    </xf>
    <xf numFmtId="10" fontId="4" fillId="0" borderId="21" xfId="1" applyNumberFormat="1" applyFont="1" applyBorder="1" applyAlignment="1">
      <alignment horizontal="center" vertical="center"/>
    </xf>
    <xf numFmtId="10" fontId="4" fillId="0" borderId="23" xfId="1" applyNumberFormat="1" applyFont="1" applyBorder="1" applyAlignment="1">
      <alignment horizontal="center" vertical="center"/>
    </xf>
    <xf numFmtId="9" fontId="4" fillId="0" borderId="21" xfId="5" applyFont="1" applyBorder="1" applyAlignment="1">
      <alignment horizontal="center" vertical="center"/>
    </xf>
    <xf numFmtId="9" fontId="4" fillId="0" borderId="23" xfId="5" applyFont="1" applyBorder="1" applyAlignment="1">
      <alignment horizontal="center" vertical="center"/>
    </xf>
    <xf numFmtId="10" fontId="4" fillId="0" borderId="21" xfId="5" applyNumberFormat="1" applyFont="1" applyBorder="1" applyAlignment="1">
      <alignment horizontal="center" vertical="center"/>
    </xf>
    <xf numFmtId="10" fontId="4" fillId="0" borderId="23" xfId="5" applyNumberFormat="1" applyFont="1" applyBorder="1" applyAlignment="1">
      <alignment horizontal="center" vertical="center"/>
    </xf>
    <xf numFmtId="10" fontId="4" fillId="0" borderId="21" xfId="65" applyNumberFormat="1" applyFont="1" applyBorder="1" applyAlignment="1">
      <alignment horizontal="center" vertical="center"/>
    </xf>
    <xf numFmtId="10" fontId="4" fillId="0" borderId="23" xfId="65" applyNumberFormat="1" applyFont="1" applyBorder="1" applyAlignment="1">
      <alignment horizontal="center" vertical="center"/>
    </xf>
    <xf numFmtId="10" fontId="58" fillId="0" borderId="21" xfId="5" applyNumberFormat="1" applyFont="1" applyBorder="1" applyAlignment="1">
      <alignment horizontal="center" vertical="center"/>
    </xf>
    <xf numFmtId="10" fontId="58" fillId="0" borderId="23" xfId="5" applyNumberFormat="1" applyFont="1" applyBorder="1" applyAlignment="1">
      <alignment horizontal="center" vertical="center"/>
    </xf>
    <xf numFmtId="10" fontId="4" fillId="17" borderId="21" xfId="5" applyNumberFormat="1" applyFont="1" applyFill="1" applyBorder="1" applyAlignment="1">
      <alignment horizontal="center" vertical="center"/>
    </xf>
    <xf numFmtId="10" fontId="4" fillId="17" borderId="23" xfId="5" applyNumberFormat="1" applyFont="1" applyFill="1" applyBorder="1" applyAlignment="1">
      <alignment horizontal="center" vertical="center"/>
    </xf>
    <xf numFmtId="0" fontId="4" fillId="0" borderId="21" xfId="65" applyFont="1" applyBorder="1" applyAlignment="1">
      <alignment horizontal="left" vertical="center"/>
    </xf>
    <xf numFmtId="0" fontId="4" fillId="0" borderId="22" xfId="65" applyFont="1" applyBorder="1" applyAlignment="1">
      <alignment horizontal="left" vertical="center"/>
    </xf>
    <xf numFmtId="0" fontId="4" fillId="0" borderId="23" xfId="65" applyFont="1" applyBorder="1" applyAlignment="1">
      <alignment horizontal="left" vertical="center"/>
    </xf>
    <xf numFmtId="0" fontId="58" fillId="0" borderId="25" xfId="65" applyFont="1" applyBorder="1" applyAlignment="1">
      <alignment horizontal="center" vertical="center"/>
    </xf>
    <xf numFmtId="0" fontId="58" fillId="0" borderId="26" xfId="65" applyFont="1" applyBorder="1" applyAlignment="1">
      <alignment horizontal="center" vertical="center"/>
    </xf>
    <xf numFmtId="0" fontId="58" fillId="0" borderId="28" xfId="65" applyFont="1" applyBorder="1" applyAlignment="1">
      <alignment horizontal="center" vertical="center"/>
    </xf>
    <xf numFmtId="0" fontId="58" fillId="0" borderId="29" xfId="65" applyFont="1" applyBorder="1" applyAlignment="1">
      <alignment horizontal="center" vertical="center"/>
    </xf>
    <xf numFmtId="0" fontId="60" fillId="15" borderId="25" xfId="65" applyFont="1" applyFill="1" applyBorder="1" applyAlignment="1">
      <alignment horizontal="center" vertical="center"/>
    </xf>
    <xf numFmtId="0" fontId="60" fillId="15" borderId="27" xfId="65" applyFont="1" applyFill="1" applyBorder="1" applyAlignment="1">
      <alignment horizontal="center" vertical="center"/>
    </xf>
    <xf numFmtId="0" fontId="60" fillId="15" borderId="26" xfId="65" applyFont="1" applyFill="1" applyBorder="1" applyAlignment="1">
      <alignment horizontal="center" vertical="center"/>
    </xf>
    <xf numFmtId="0" fontId="58" fillId="15" borderId="28" xfId="65" applyFont="1" applyFill="1" applyBorder="1" applyAlignment="1">
      <alignment horizontal="center" vertical="center"/>
    </xf>
    <xf numFmtId="0" fontId="58" fillId="15" borderId="30" xfId="65" applyFont="1" applyFill="1" applyBorder="1" applyAlignment="1">
      <alignment horizontal="center" vertical="center"/>
    </xf>
    <xf numFmtId="0" fontId="58" fillId="15" borderId="29" xfId="65" applyFont="1" applyFill="1" applyBorder="1" applyAlignment="1">
      <alignment horizontal="center" vertical="center"/>
    </xf>
    <xf numFmtId="0" fontId="4" fillId="0" borderId="21" xfId="65" applyFont="1" applyBorder="1" applyAlignment="1">
      <alignment horizontal="right" vertical="center"/>
    </xf>
    <xf numFmtId="0" fontId="4" fillId="0" borderId="23" xfId="65" applyFont="1" applyBorder="1" applyAlignment="1">
      <alignment horizontal="right" vertical="center"/>
    </xf>
    <xf numFmtId="10" fontId="61" fillId="0" borderId="21" xfId="5" applyNumberFormat="1" applyFont="1" applyBorder="1" applyAlignment="1">
      <alignment horizontal="center" vertical="center"/>
    </xf>
    <xf numFmtId="10" fontId="61" fillId="0" borderId="23" xfId="5" applyNumberFormat="1" applyFont="1" applyBorder="1" applyAlignment="1">
      <alignment horizontal="center" vertical="center"/>
    </xf>
    <xf numFmtId="176" fontId="58" fillId="0" borderId="31" xfId="5" applyNumberFormat="1" applyFont="1" applyBorder="1" applyAlignment="1">
      <alignment horizontal="center" vertical="center"/>
    </xf>
    <xf numFmtId="176" fontId="58" fillId="0" borderId="32" xfId="5" applyNumberFormat="1" applyFont="1" applyBorder="1" applyAlignment="1">
      <alignment horizontal="center" vertical="center"/>
    </xf>
    <xf numFmtId="176" fontId="58" fillId="0" borderId="34" xfId="5" applyNumberFormat="1" applyFont="1" applyBorder="1" applyAlignment="1">
      <alignment horizontal="center" vertical="center"/>
    </xf>
    <xf numFmtId="10" fontId="58" fillId="17" borderId="25" xfId="5" applyNumberFormat="1" applyFont="1" applyFill="1" applyBorder="1" applyAlignment="1">
      <alignment horizontal="center" vertical="center"/>
    </xf>
    <xf numFmtId="10" fontId="58" fillId="17" borderId="26" xfId="5" applyNumberFormat="1" applyFont="1" applyFill="1" applyBorder="1" applyAlignment="1">
      <alignment horizontal="center" vertical="center"/>
    </xf>
    <xf numFmtId="10" fontId="58" fillId="17" borderId="28" xfId="5" applyNumberFormat="1" applyFont="1" applyFill="1" applyBorder="1" applyAlignment="1">
      <alignment horizontal="center" vertical="center"/>
    </xf>
    <xf numFmtId="10" fontId="58" fillId="17" borderId="29" xfId="5" applyNumberFormat="1" applyFont="1" applyFill="1" applyBorder="1" applyAlignment="1">
      <alignment horizontal="center" vertical="center"/>
    </xf>
    <xf numFmtId="0" fontId="58" fillId="15" borderId="21" xfId="65" applyFont="1" applyFill="1" applyBorder="1" applyAlignment="1">
      <alignment horizontal="center" vertical="center"/>
    </xf>
    <xf numFmtId="0" fontId="58" fillId="15" borderId="22" xfId="65" applyFont="1" applyFill="1" applyBorder="1" applyAlignment="1">
      <alignment horizontal="center" vertical="center"/>
    </xf>
    <xf numFmtId="0" fontId="58" fillId="15" borderId="23" xfId="65" applyFont="1" applyFill="1" applyBorder="1" applyAlignment="1">
      <alignment horizontal="center" vertical="center"/>
    </xf>
    <xf numFmtId="0" fontId="74" fillId="17" borderId="21" xfId="65" applyFont="1" applyFill="1" applyBorder="1" applyAlignment="1">
      <alignment horizontal="left" vertical="center" wrapText="1"/>
    </xf>
    <xf numFmtId="0" fontId="3" fillId="17" borderId="22" xfId="65" applyFont="1" applyFill="1" applyBorder="1" applyAlignment="1">
      <alignment horizontal="left" vertical="center" wrapText="1"/>
    </xf>
    <xf numFmtId="0" fontId="3" fillId="17" borderId="23" xfId="65" applyFont="1" applyFill="1" applyBorder="1" applyAlignment="1">
      <alignment horizontal="left" vertical="center" wrapText="1"/>
    </xf>
    <xf numFmtId="10" fontId="58" fillId="17" borderId="24" xfId="5" applyNumberFormat="1" applyFont="1" applyFill="1" applyBorder="1" applyAlignment="1">
      <alignment horizontal="center" vertical="center"/>
    </xf>
    <xf numFmtId="10" fontId="58" fillId="17" borderId="33" xfId="5" applyNumberFormat="1" applyFont="1" applyFill="1" applyBorder="1" applyAlignment="1">
      <alignment horizontal="center" vertical="center"/>
    </xf>
    <xf numFmtId="0" fontId="27" fillId="0" borderId="0" xfId="0" applyFont="1" applyAlignment="1">
      <alignment horizontal="center" vertical="center"/>
    </xf>
    <xf numFmtId="0" fontId="3" fillId="0" borderId="0" xfId="0" applyFont="1" applyAlignment="1">
      <alignment horizontal="right"/>
    </xf>
    <xf numFmtId="0" fontId="81" fillId="0" borderId="1" xfId="0" applyFont="1" applyBorder="1" applyAlignment="1">
      <alignment horizontal="center"/>
    </xf>
    <xf numFmtId="0" fontId="82" fillId="0" borderId="1" xfId="0" applyFont="1" applyBorder="1" applyAlignment="1">
      <alignment vertical="center" wrapText="1"/>
    </xf>
    <xf numFmtId="166" fontId="82" fillId="0" borderId="1" xfId="64" applyFont="1" applyBorder="1" applyAlignment="1">
      <alignment vertical="center" wrapText="1"/>
    </xf>
    <xf numFmtId="17" fontId="81" fillId="0" borderId="1" xfId="0" applyNumberFormat="1" applyFont="1" applyBorder="1" applyAlignment="1">
      <alignment horizontal="center" wrapText="1"/>
    </xf>
    <xf numFmtId="0" fontId="81" fillId="0" borderId="1" xfId="0" applyFont="1" applyBorder="1" applyAlignment="1">
      <alignment horizontal="center" wrapText="1"/>
    </xf>
    <xf numFmtId="0" fontId="81" fillId="0" borderId="1" xfId="0" applyFont="1" applyBorder="1" applyAlignment="1">
      <alignment wrapText="1"/>
    </xf>
    <xf numFmtId="165" fontId="82" fillId="0" borderId="1" xfId="2" applyFont="1" applyBorder="1" applyAlignment="1">
      <alignment vertical="center" wrapText="1"/>
    </xf>
    <xf numFmtId="0" fontId="81" fillId="0" borderId="1" xfId="0" applyFont="1" applyBorder="1" applyAlignment="1">
      <alignment vertical="center" wrapText="1"/>
    </xf>
    <xf numFmtId="0" fontId="82" fillId="0" borderId="1" xfId="0" applyFont="1" applyBorder="1" applyAlignment="1">
      <alignment wrapText="1"/>
    </xf>
    <xf numFmtId="0" fontId="82" fillId="0" borderId="1" xfId="0" applyFont="1" applyBorder="1" applyAlignment="1">
      <alignment horizontal="left" vertical="center" wrapText="1"/>
    </xf>
  </cellXfs>
  <cellStyles count="66">
    <cellStyle name="60% - Accent1" xfId="8"/>
    <cellStyle name="Accent1" xfId="9"/>
    <cellStyle name="Check Cell" xfId="10"/>
    <cellStyle name="Data" xfId="11"/>
    <cellStyle name="Euro" xfId="12"/>
    <cellStyle name="Excel Built-in Normal" xfId="13"/>
    <cellStyle name="Excel Built-in Normal 1" xfId="14"/>
    <cellStyle name="Excel_BuiltIn_Comma" xfId="15"/>
    <cellStyle name="Fixo" xfId="16"/>
    <cellStyle name="Good" xfId="17"/>
    <cellStyle name="HEADER" xfId="18"/>
    <cellStyle name="Input" xfId="19"/>
    <cellStyle name="Linked Cell" xfId="20"/>
    <cellStyle name="Milliers [0]_after_discount" xfId="21"/>
    <cellStyle name="Milliers_after_discount" xfId="22"/>
    <cellStyle name="Model" xfId="23"/>
    <cellStyle name="Moeda" xfId="64" builtinId="4"/>
    <cellStyle name="Moeda 2" xfId="24"/>
    <cellStyle name="Moeda 3" xfId="25"/>
    <cellStyle name="Monétaire [0]_after_discount" xfId="26"/>
    <cellStyle name="Monétaire_after_discount" xfId="27"/>
    <cellStyle name="Neutral" xfId="28"/>
    <cellStyle name="Normal" xfId="0" builtinId="0"/>
    <cellStyle name="Normal 10" xfId="65"/>
    <cellStyle name="Normal 2" xfId="3"/>
    <cellStyle name="Normal 2 2" xfId="29"/>
    <cellStyle name="Normal 2 2 2" xfId="62"/>
    <cellStyle name="Normal 2 3" xfId="61"/>
    <cellStyle name="Normal 3" xfId="30"/>
    <cellStyle name="Normal 4" xfId="31"/>
    <cellStyle name="Note" xfId="32"/>
    <cellStyle name="Œ…‹æØ‚è [0.00]_COST_SUM" xfId="33"/>
    <cellStyle name="Œ…‹æØ‚è_COST_SUM" xfId="34"/>
    <cellStyle name="Percentual" xfId="35"/>
    <cellStyle name="Ponto" xfId="36"/>
    <cellStyle name="Porcentagem" xfId="1" builtinId="5"/>
    <cellStyle name="Porcentagem 2" xfId="37"/>
    <cellStyle name="Porcentagem 2 2" xfId="5"/>
    <cellStyle name="Porcentagem 3" xfId="38"/>
    <cellStyle name="Porcentagem 3 2" xfId="39"/>
    <cellStyle name="Porcentagem 4" xfId="40"/>
    <cellStyle name="Porcentagem 5" xfId="41"/>
    <cellStyle name="Separador de m" xfId="42"/>
    <cellStyle name="Separador de milhares 2" xfId="4"/>
    <cellStyle name="Separador de milhares 2 2" xfId="7"/>
    <cellStyle name="Separador de milhares 3" xfId="6"/>
    <cellStyle name="Separador de milhares 3 2" xfId="43"/>
    <cellStyle name="Separador de milhares 4" xfId="44"/>
    <cellStyle name="Separador de milhares 5" xfId="45"/>
    <cellStyle name="Separador de milhares 6" xfId="46"/>
    <cellStyle name="Separador de milhares 6 2" xfId="47"/>
    <cellStyle name="Separador de milhares 7" xfId="48"/>
    <cellStyle name="subhead" xfId="49"/>
    <cellStyle name="SUBTIT" xfId="50"/>
    <cellStyle name="SUBTIT 2" xfId="51"/>
    <cellStyle name="Título 1 1" xfId="52"/>
    <cellStyle name="Titulo1" xfId="53"/>
    <cellStyle name="Titulo2" xfId="54"/>
    <cellStyle name="Vírgula" xfId="2" builtinId="3"/>
    <cellStyle name="Vírgula 2" xfId="55"/>
    <cellStyle name="Vírgula 2 2" xfId="56"/>
    <cellStyle name="Vírgula 3" xfId="57"/>
    <cellStyle name="Vírgula 4" xfId="58"/>
    <cellStyle name="Vírgula 5" xfId="59"/>
    <cellStyle name="Vírgula 6" xfId="63"/>
    <cellStyle name="Warning Text" xfId="60"/>
  </cellStyles>
  <dxfs count="0"/>
  <tableStyles count="0" defaultTableStyle="TableStyleMedium9" defaultPivotStyle="PivotStyleLight16"/>
  <colors>
    <mruColors>
      <color rgb="FF0000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1</xdr:row>
          <xdr:rowOff>53340</xdr:rowOff>
        </xdr:from>
        <xdr:to>
          <xdr:col>0</xdr:col>
          <xdr:colOff>838200</xdr:colOff>
          <xdr:row>1</xdr:row>
          <xdr:rowOff>548640</xdr:rowOff>
        </xdr:to>
        <xdr:sp macro="" textlink="">
          <xdr:nvSpPr>
            <xdr:cNvPr id="11265" name="Object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825500</xdr:colOff>
      <xdr:row>1</xdr:row>
      <xdr:rowOff>12700</xdr:rowOff>
    </xdr:from>
    <xdr:to>
      <xdr:col>0</xdr:col>
      <xdr:colOff>3606800</xdr:colOff>
      <xdr:row>1</xdr:row>
      <xdr:rowOff>736600</xdr:rowOff>
    </xdr:to>
    <xdr:sp macro="" textlink="">
      <xdr:nvSpPr>
        <xdr:cNvPr id="3"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825500" y="177800"/>
          <a:ext cx="2781300" cy="72390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Obras Públicas</a:t>
          </a:r>
        </a:p>
        <a:p>
          <a:pPr algn="l" rtl="0">
            <a:defRPr sz="1000"/>
          </a:pPr>
          <a:r>
            <a:rPr lang="pt-BR" sz="900" b="0" i="0" u="none" strike="noStrike" baseline="0">
              <a:solidFill>
                <a:srgbClr val="000000"/>
              </a:solidFill>
              <a:latin typeface="Abadi" panose="020B0604020104020204" pitchFamily="34" charset="0"/>
              <a:cs typeface="Arial"/>
            </a:rPr>
            <a:t>Diretoria de Engenharia e Qualidade</a:t>
          </a:r>
        </a:p>
      </xdr:txBody>
    </xdr:sp>
    <xdr:clientData/>
  </xdr:twoCellAnchor>
  <xdr:oneCellAnchor>
    <xdr:from>
      <xdr:col>0</xdr:col>
      <xdr:colOff>3378200</xdr:colOff>
      <xdr:row>0</xdr:row>
      <xdr:rowOff>101600</xdr:rowOff>
    </xdr:from>
    <xdr:ext cx="5346700" cy="731520"/>
    <xdr:sp macro="" textlink="">
      <xdr:nvSpPr>
        <xdr:cNvPr id="4" name="CaixaDeTexto 3"/>
        <xdr:cNvSpPr txBox="1"/>
      </xdr:nvSpPr>
      <xdr:spPr>
        <a:xfrm>
          <a:off x="3378200" y="101600"/>
          <a:ext cx="5346700" cy="7315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800" b="1" baseline="0">
              <a:solidFill>
                <a:schemeClr val="tx1"/>
              </a:solidFill>
              <a:effectLst/>
              <a:latin typeface="+mn-lt"/>
              <a:ea typeface="+mn-ea"/>
              <a:cs typeface="+mn-cs"/>
            </a:rPr>
            <a:t>                     </a:t>
          </a:r>
          <a:r>
            <a:rPr lang="pt-BR" sz="1600" b="1">
              <a:solidFill>
                <a:schemeClr val="tx1"/>
              </a:solidFill>
              <a:effectLst/>
              <a:latin typeface="+mn-lt"/>
              <a:ea typeface="+mn-ea"/>
              <a:cs typeface="+mn-cs"/>
            </a:rPr>
            <a:t>PREFEITURA MUNICIPAL DE FARIA LEMOS – MG</a:t>
          </a:r>
        </a:p>
        <a:p>
          <a:r>
            <a:rPr lang="pt-BR" sz="1100">
              <a:solidFill>
                <a:schemeClr val="tx1"/>
              </a:solidFill>
              <a:effectLst/>
              <a:latin typeface="+mn-lt"/>
              <a:ea typeface="+mn-ea"/>
              <a:cs typeface="+mn-cs"/>
            </a:rPr>
            <a:t>                                                                  </a:t>
          </a:r>
          <a:r>
            <a:rPr lang="pt-BR" sz="1200">
              <a:solidFill>
                <a:schemeClr val="tx1"/>
              </a:solidFill>
              <a:effectLst/>
              <a:latin typeface="+mn-lt"/>
              <a:ea typeface="+mn-ea"/>
              <a:cs typeface="+mn-cs"/>
            </a:rPr>
            <a:t>CNPJ: 18.114.280/0001-24</a:t>
          </a:r>
        </a:p>
        <a:p>
          <a:endParaRPr lang="pt-BR" sz="1100"/>
        </a:p>
      </xdr:txBody>
    </xdr:sp>
    <xdr:clientData/>
  </xdr:oneCellAnchor>
  <xdr:twoCellAnchor editAs="oneCell">
    <xdr:from>
      <xdr:col>0</xdr:col>
      <xdr:colOff>3378200</xdr:colOff>
      <xdr:row>0</xdr:row>
      <xdr:rowOff>101600</xdr:rowOff>
    </xdr:from>
    <xdr:to>
      <xdr:col>1</xdr:col>
      <xdr:colOff>546100</xdr:colOff>
      <xdr:row>1</xdr:row>
      <xdr:rowOff>637540</xdr:rowOff>
    </xdr:to>
    <xdr:pic>
      <xdr:nvPicPr>
        <xdr:cNvPr id="5" name="Imagem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78200" y="101600"/>
          <a:ext cx="1143000" cy="701040"/>
        </a:xfrm>
        <a:prstGeom prst="rect">
          <a:avLst/>
        </a:prstGeom>
      </xdr:spPr>
    </xdr:pic>
    <xdr:clientData/>
  </xdr:twoCellAnchor>
  <xdr:twoCellAnchor editAs="oneCell">
    <xdr:from>
      <xdr:col>0</xdr:col>
      <xdr:colOff>12700</xdr:colOff>
      <xdr:row>61</xdr:row>
      <xdr:rowOff>38100</xdr:rowOff>
    </xdr:from>
    <xdr:to>
      <xdr:col>6</xdr:col>
      <xdr:colOff>1003300</xdr:colOff>
      <xdr:row>81</xdr:row>
      <xdr:rowOff>126999</xdr:rowOff>
    </xdr:to>
    <xdr:pic>
      <xdr:nvPicPr>
        <xdr:cNvPr id="6" name="Imagem 5"/>
        <xdr:cNvPicPr>
          <a:picLocks noChangeAspect="1"/>
        </xdr:cNvPicPr>
      </xdr:nvPicPr>
      <xdr:blipFill>
        <a:blip xmlns:r="http://schemas.openxmlformats.org/officeDocument/2006/relationships" r:embed="rId2"/>
        <a:stretch>
          <a:fillRect/>
        </a:stretch>
      </xdr:blipFill>
      <xdr:spPr>
        <a:xfrm>
          <a:off x="12700" y="23088600"/>
          <a:ext cx="8509000" cy="3390899"/>
        </a:xfrm>
        <a:prstGeom prst="rect">
          <a:avLst/>
        </a:prstGeom>
      </xdr:spPr>
    </xdr:pic>
    <xdr:clientData/>
  </xdr:twoCellAnchor>
  <xdr:twoCellAnchor editAs="oneCell">
    <xdr:from>
      <xdr:col>0</xdr:col>
      <xdr:colOff>25400</xdr:colOff>
      <xdr:row>81</xdr:row>
      <xdr:rowOff>114300</xdr:rowOff>
    </xdr:from>
    <xdr:to>
      <xdr:col>6</xdr:col>
      <xdr:colOff>1028700</xdr:colOff>
      <xdr:row>101</xdr:row>
      <xdr:rowOff>139700</xdr:rowOff>
    </xdr:to>
    <xdr:pic>
      <xdr:nvPicPr>
        <xdr:cNvPr id="7" name="Imagem 6"/>
        <xdr:cNvPicPr>
          <a:picLocks noChangeAspect="1"/>
        </xdr:cNvPicPr>
      </xdr:nvPicPr>
      <xdr:blipFill>
        <a:blip xmlns:r="http://schemas.openxmlformats.org/officeDocument/2006/relationships" r:embed="rId3"/>
        <a:stretch>
          <a:fillRect/>
        </a:stretch>
      </xdr:blipFill>
      <xdr:spPr>
        <a:xfrm>
          <a:off x="25400" y="26466800"/>
          <a:ext cx="8521700" cy="3327400"/>
        </a:xfrm>
        <a:prstGeom prst="rect">
          <a:avLst/>
        </a:prstGeom>
      </xdr:spPr>
    </xdr:pic>
    <xdr:clientData/>
  </xdr:twoCellAnchor>
  <xdr:twoCellAnchor editAs="oneCell">
    <xdr:from>
      <xdr:col>0</xdr:col>
      <xdr:colOff>0</xdr:colOff>
      <xdr:row>102</xdr:row>
      <xdr:rowOff>1</xdr:rowOff>
    </xdr:from>
    <xdr:to>
      <xdr:col>6</xdr:col>
      <xdr:colOff>952500</xdr:colOff>
      <xdr:row>118</xdr:row>
      <xdr:rowOff>101601</xdr:rowOff>
    </xdr:to>
    <xdr:pic>
      <xdr:nvPicPr>
        <xdr:cNvPr id="2" name="Imagem 1"/>
        <xdr:cNvPicPr>
          <a:picLocks noChangeAspect="1"/>
        </xdr:cNvPicPr>
      </xdr:nvPicPr>
      <xdr:blipFill>
        <a:blip xmlns:r="http://schemas.openxmlformats.org/officeDocument/2006/relationships" r:embed="rId4"/>
        <a:stretch>
          <a:fillRect/>
        </a:stretch>
      </xdr:blipFill>
      <xdr:spPr>
        <a:xfrm>
          <a:off x="0" y="29819601"/>
          <a:ext cx="8470900" cy="2743200"/>
        </a:xfrm>
        <a:prstGeom prst="rect">
          <a:avLst/>
        </a:prstGeom>
      </xdr:spPr>
    </xdr:pic>
    <xdr:clientData/>
  </xdr:twoCellAnchor>
  <xdr:twoCellAnchor editAs="oneCell">
    <xdr:from>
      <xdr:col>10</xdr:col>
      <xdr:colOff>0</xdr:colOff>
      <xdr:row>67</xdr:row>
      <xdr:rowOff>0</xdr:rowOff>
    </xdr:from>
    <xdr:to>
      <xdr:col>19</xdr:col>
      <xdr:colOff>457200</xdr:colOff>
      <xdr:row>89</xdr:row>
      <xdr:rowOff>63500</xdr:rowOff>
    </xdr:to>
    <xdr:pic>
      <xdr:nvPicPr>
        <xdr:cNvPr id="10" name="Imagem 9"/>
        <xdr:cNvPicPr>
          <a:picLocks noChangeAspect="1"/>
        </xdr:cNvPicPr>
      </xdr:nvPicPr>
      <xdr:blipFill>
        <a:blip xmlns:r="http://schemas.openxmlformats.org/officeDocument/2006/relationships" r:embed="rId5"/>
        <a:stretch>
          <a:fillRect/>
        </a:stretch>
      </xdr:blipFill>
      <xdr:spPr>
        <a:xfrm>
          <a:off x="10477500" y="24041100"/>
          <a:ext cx="8585200" cy="3695700"/>
        </a:xfrm>
        <a:prstGeom prst="rect">
          <a:avLst/>
        </a:prstGeom>
      </xdr:spPr>
    </xdr:pic>
    <xdr:clientData/>
  </xdr:twoCellAnchor>
  <xdr:twoCellAnchor editAs="oneCell">
    <xdr:from>
      <xdr:col>9</xdr:col>
      <xdr:colOff>584200</xdr:colOff>
      <xdr:row>57</xdr:row>
      <xdr:rowOff>127000</xdr:rowOff>
    </xdr:from>
    <xdr:to>
      <xdr:col>19</xdr:col>
      <xdr:colOff>457200</xdr:colOff>
      <xdr:row>65</xdr:row>
      <xdr:rowOff>18833</xdr:rowOff>
    </xdr:to>
    <xdr:pic>
      <xdr:nvPicPr>
        <xdr:cNvPr id="11" name="Imagem 10"/>
        <xdr:cNvPicPr>
          <a:picLocks noChangeAspect="1"/>
        </xdr:cNvPicPr>
      </xdr:nvPicPr>
      <xdr:blipFill>
        <a:blip xmlns:r="http://schemas.openxmlformats.org/officeDocument/2006/relationships" r:embed="rId6"/>
        <a:stretch>
          <a:fillRect/>
        </a:stretch>
      </xdr:blipFill>
      <xdr:spPr>
        <a:xfrm>
          <a:off x="10452100" y="22161500"/>
          <a:ext cx="8610600" cy="1568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571500</xdr:colOff>
      <xdr:row>0</xdr:row>
      <xdr:rowOff>66675</xdr:rowOff>
    </xdr:from>
    <xdr:to>
      <xdr:col>3</xdr:col>
      <xdr:colOff>1676400</xdr:colOff>
      <xdr:row>0</xdr:row>
      <xdr:rowOff>790575</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933450" y="66675"/>
          <a:ext cx="2733675" cy="723900"/>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Obras Públicas</a:t>
          </a:r>
        </a:p>
        <a:p>
          <a:pPr algn="l" rtl="0">
            <a:defRPr sz="1000"/>
          </a:pPr>
          <a:r>
            <a:rPr lang="pt-BR" sz="900" b="0" i="0" u="none" strike="noStrike" baseline="0">
              <a:solidFill>
                <a:srgbClr val="000000"/>
              </a:solidFill>
              <a:latin typeface="Abadi" panose="020B0604020104020204" pitchFamily="34" charset="0"/>
              <a:cs typeface="Arial"/>
            </a:rPr>
            <a:t>Diretoria de Engenharia e Qualidade</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0</xdr:row>
          <xdr:rowOff>114300</xdr:rowOff>
        </xdr:from>
        <xdr:to>
          <xdr:col>1</xdr:col>
          <xdr:colOff>464820</xdr:colOff>
          <xdr:row>0</xdr:row>
          <xdr:rowOff>609600</xdr:rowOff>
        </xdr:to>
        <xdr:sp macro="" textlink="">
          <xdr:nvSpPr>
            <xdr:cNvPr id="6146" name="Object 2" hidden="1">
              <a:extLst>
                <a:ext uri="{63B3BB69-23CF-44E3-9099-C40C66FF867C}">
                  <a14:compatExt spid="_x0000_s6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1422400</xdr:colOff>
      <xdr:row>0</xdr:row>
      <xdr:rowOff>50800</xdr:rowOff>
    </xdr:from>
    <xdr:ext cx="7630160" cy="731520"/>
    <xdr:sp macro="" textlink="">
      <xdr:nvSpPr>
        <xdr:cNvPr id="2" name="CaixaDeTexto 1"/>
        <xdr:cNvSpPr txBox="1"/>
      </xdr:nvSpPr>
      <xdr:spPr>
        <a:xfrm>
          <a:off x="3474720" y="50800"/>
          <a:ext cx="7630160" cy="7315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800" b="1" baseline="0">
              <a:solidFill>
                <a:schemeClr val="tx1"/>
              </a:solidFill>
              <a:effectLst/>
              <a:latin typeface="+mn-lt"/>
              <a:ea typeface="+mn-ea"/>
              <a:cs typeface="+mn-cs"/>
            </a:rPr>
            <a:t>                                        </a:t>
          </a:r>
          <a:r>
            <a:rPr lang="pt-BR" sz="1600" b="1">
              <a:solidFill>
                <a:schemeClr val="tx1"/>
              </a:solidFill>
              <a:effectLst/>
              <a:latin typeface="+mn-lt"/>
              <a:ea typeface="+mn-ea"/>
              <a:cs typeface="+mn-cs"/>
            </a:rPr>
            <a:t>PREFEITURA MUNICIPAL DE FARIA LEMOS – MG</a:t>
          </a:r>
        </a:p>
        <a:p>
          <a:r>
            <a:rPr lang="pt-BR" sz="1100">
              <a:solidFill>
                <a:schemeClr val="tx1"/>
              </a:solidFill>
              <a:effectLst/>
              <a:latin typeface="+mn-lt"/>
              <a:ea typeface="+mn-ea"/>
              <a:cs typeface="+mn-cs"/>
            </a:rPr>
            <a:t>                                                                                                             </a:t>
          </a:r>
          <a:r>
            <a:rPr lang="pt-BR" sz="1200">
              <a:solidFill>
                <a:schemeClr val="tx1"/>
              </a:solidFill>
              <a:effectLst/>
              <a:latin typeface="+mn-lt"/>
              <a:ea typeface="+mn-ea"/>
              <a:cs typeface="+mn-cs"/>
            </a:rPr>
            <a:t>CNPJ: 18.114.280/0001-24</a:t>
          </a:r>
        </a:p>
        <a:p>
          <a:endParaRPr lang="pt-BR" sz="1100"/>
        </a:p>
      </xdr:txBody>
    </xdr:sp>
    <xdr:clientData/>
  </xdr:oneCellAnchor>
  <xdr:twoCellAnchor editAs="oneCell">
    <xdr:from>
      <xdr:col>3</xdr:col>
      <xdr:colOff>1422400</xdr:colOff>
      <xdr:row>0</xdr:row>
      <xdr:rowOff>50800</xdr:rowOff>
    </xdr:from>
    <xdr:to>
      <xdr:col>3</xdr:col>
      <xdr:colOff>2915920</xdr:colOff>
      <xdr:row>0</xdr:row>
      <xdr:rowOff>751840</xdr:rowOff>
    </xdr:to>
    <xdr:pic>
      <xdr:nvPicPr>
        <xdr:cNvPr id="7" name="Imagem 6"/>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4720" y="50800"/>
          <a:ext cx="1493520" cy="7010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655543</xdr:colOff>
      <xdr:row>0</xdr:row>
      <xdr:rowOff>98052</xdr:rowOff>
    </xdr:from>
    <xdr:to>
      <xdr:col>3</xdr:col>
      <xdr:colOff>1663513</xdr:colOff>
      <xdr:row>1</xdr:row>
      <xdr:rowOff>33618</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081367" y="98052"/>
          <a:ext cx="2733675" cy="843242"/>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Obras Públicas</a:t>
          </a:r>
        </a:p>
        <a:p>
          <a:pPr algn="l" rtl="0">
            <a:defRPr sz="1000"/>
          </a:pPr>
          <a:r>
            <a:rPr lang="pt-BR" sz="900" b="0" i="0" u="none" strike="noStrike" baseline="0">
              <a:solidFill>
                <a:srgbClr val="000000"/>
              </a:solidFill>
              <a:latin typeface="Abadi" panose="020B0604020104020204" pitchFamily="34" charset="0"/>
              <a:cs typeface="Arial"/>
            </a:rPr>
            <a:t>Diretoria de Engenharia e Qualidade</a:t>
          </a:r>
        </a:p>
      </xdr:txBody>
    </xdr:sp>
    <xdr:clientData/>
  </xdr:twoCellAnchor>
  <mc:AlternateContent xmlns:mc="http://schemas.openxmlformats.org/markup-compatibility/2006">
    <mc:Choice xmlns:a14="http://schemas.microsoft.com/office/drawing/2010/main" Requires="a14">
      <xdr:twoCellAnchor editAs="oneCell">
        <xdr:from>
          <xdr:col>0</xdr:col>
          <xdr:colOff>68580</xdr:colOff>
          <xdr:row>0</xdr:row>
          <xdr:rowOff>68580</xdr:rowOff>
        </xdr:from>
        <xdr:to>
          <xdr:col>1</xdr:col>
          <xdr:colOff>502920</xdr:colOff>
          <xdr:row>0</xdr:row>
          <xdr:rowOff>640080</xdr:rowOff>
        </xdr:to>
        <xdr:sp macro="" textlink="">
          <xdr:nvSpPr>
            <xdr:cNvPr id="9217" name="Object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2115671</xdr:colOff>
      <xdr:row>0</xdr:row>
      <xdr:rowOff>116541</xdr:rowOff>
    </xdr:from>
    <xdr:ext cx="7630160" cy="731520"/>
    <xdr:sp macro="" textlink="">
      <xdr:nvSpPr>
        <xdr:cNvPr id="4" name="CaixaDeTexto 3"/>
        <xdr:cNvSpPr txBox="1"/>
      </xdr:nvSpPr>
      <xdr:spPr>
        <a:xfrm>
          <a:off x="4482353" y="116541"/>
          <a:ext cx="7630160" cy="7315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800" b="1" baseline="0">
              <a:solidFill>
                <a:schemeClr val="tx1"/>
              </a:solidFill>
              <a:effectLst/>
              <a:latin typeface="+mn-lt"/>
              <a:ea typeface="+mn-ea"/>
              <a:cs typeface="+mn-cs"/>
            </a:rPr>
            <a:t>                                        </a:t>
          </a:r>
          <a:r>
            <a:rPr lang="pt-BR" sz="1600" b="1">
              <a:solidFill>
                <a:schemeClr val="tx1"/>
              </a:solidFill>
              <a:effectLst/>
              <a:latin typeface="+mn-lt"/>
              <a:ea typeface="+mn-ea"/>
              <a:cs typeface="+mn-cs"/>
            </a:rPr>
            <a:t>PREFEITURA MUNICIPAL DE FARIA LEMOS – MG</a:t>
          </a:r>
        </a:p>
        <a:p>
          <a:r>
            <a:rPr lang="pt-BR" sz="1100">
              <a:solidFill>
                <a:schemeClr val="tx1"/>
              </a:solidFill>
              <a:effectLst/>
              <a:latin typeface="+mn-lt"/>
              <a:ea typeface="+mn-ea"/>
              <a:cs typeface="+mn-cs"/>
            </a:rPr>
            <a:t>                                                                                                             </a:t>
          </a:r>
          <a:r>
            <a:rPr lang="pt-BR" sz="1200">
              <a:solidFill>
                <a:schemeClr val="tx1"/>
              </a:solidFill>
              <a:effectLst/>
              <a:latin typeface="+mn-lt"/>
              <a:ea typeface="+mn-ea"/>
              <a:cs typeface="+mn-cs"/>
            </a:rPr>
            <a:t>CNPJ: 18.114.280/0001-24</a:t>
          </a:r>
        </a:p>
        <a:p>
          <a:endParaRPr lang="pt-BR" sz="1100"/>
        </a:p>
      </xdr:txBody>
    </xdr:sp>
    <xdr:clientData/>
  </xdr:oneCellAnchor>
  <xdr:twoCellAnchor editAs="oneCell">
    <xdr:from>
      <xdr:col>3</xdr:col>
      <xdr:colOff>2115671</xdr:colOff>
      <xdr:row>0</xdr:row>
      <xdr:rowOff>116541</xdr:rowOff>
    </xdr:from>
    <xdr:to>
      <xdr:col>3</xdr:col>
      <xdr:colOff>3609191</xdr:colOff>
      <xdr:row>0</xdr:row>
      <xdr:rowOff>817581</xdr:rowOff>
    </xdr:to>
    <xdr:pic>
      <xdr:nvPicPr>
        <xdr:cNvPr id="5" name="Imagem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53" y="116541"/>
          <a:ext cx="1493520" cy="7010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371475</xdr:colOff>
      <xdr:row>0</xdr:row>
      <xdr:rowOff>66675</xdr:rowOff>
    </xdr:from>
    <xdr:to>
      <xdr:col>2</xdr:col>
      <xdr:colOff>1323975</xdr:colOff>
      <xdr:row>0</xdr:row>
      <xdr:rowOff>819150</xdr:rowOff>
    </xdr:to>
    <xdr:sp macro="" textlink="">
      <xdr:nvSpPr>
        <xdr:cNvPr id="5" name="Text Box 6">
          <a:extLst>
            <a:ext uri="{FF2B5EF4-FFF2-40B4-BE49-F238E27FC236}">
              <a16:creationId xmlns:a16="http://schemas.microsoft.com/office/drawing/2014/main" id="{00000000-0008-0000-0200-000005000000}"/>
            </a:ext>
          </a:extLst>
        </xdr:cNvPr>
        <xdr:cNvSpPr txBox="1">
          <a:spLocks noChangeArrowheads="1"/>
        </xdr:cNvSpPr>
      </xdr:nvSpPr>
      <xdr:spPr bwMode="auto">
        <a:xfrm>
          <a:off x="990600" y="66675"/>
          <a:ext cx="5029200" cy="7524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Obras Públicas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000" b="0" i="0" baseline="0">
              <a:effectLst/>
              <a:latin typeface="+mn-lt"/>
              <a:ea typeface="+mn-ea"/>
              <a:cs typeface="+mn-cs"/>
            </a:rPr>
            <a:t>Diretoria de Engenharia e Qualidade</a:t>
          </a:r>
          <a:endParaRPr lang="pt-BR" sz="900">
            <a:effectLst/>
          </a:endParaRPr>
        </a:p>
        <a:p>
          <a:pPr algn="l" rtl="0">
            <a:defRPr sz="1000"/>
          </a:pPr>
          <a:endParaRPr lang="pt-BR" sz="900" b="0" i="0" u="none" strike="noStrike" baseline="0">
            <a:solidFill>
              <a:srgbClr val="000000"/>
            </a:solidFill>
            <a:latin typeface="Abadi" panose="020B0604020104020204" pitchFamily="34" charset="0"/>
            <a:cs typeface="Arial"/>
          </a:endParaRPr>
        </a:p>
      </xdr:txBody>
    </xdr:sp>
    <xdr:clientData/>
  </xdr:twoCellAnchor>
  <mc:AlternateContent xmlns:mc="http://schemas.openxmlformats.org/markup-compatibility/2006">
    <mc:Choice xmlns:a14="http://schemas.microsoft.com/office/drawing/2010/main" Requires="a14">
      <xdr:twoCellAnchor editAs="oneCell">
        <xdr:from>
          <xdr:col>0</xdr:col>
          <xdr:colOff>68580</xdr:colOff>
          <xdr:row>0</xdr:row>
          <xdr:rowOff>91440</xdr:rowOff>
        </xdr:from>
        <xdr:to>
          <xdr:col>1</xdr:col>
          <xdr:colOff>289560</xdr:colOff>
          <xdr:row>0</xdr:row>
          <xdr:rowOff>617220</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xdr:col>
      <xdr:colOff>3291840</xdr:colOff>
      <xdr:row>0</xdr:row>
      <xdr:rowOff>38100</xdr:rowOff>
    </xdr:from>
    <xdr:ext cx="7630160" cy="731520"/>
    <xdr:sp macro="" textlink="">
      <xdr:nvSpPr>
        <xdr:cNvPr id="4" name="CaixaDeTexto 3"/>
        <xdr:cNvSpPr txBox="1"/>
      </xdr:nvSpPr>
      <xdr:spPr>
        <a:xfrm>
          <a:off x="3931920" y="38100"/>
          <a:ext cx="7630160" cy="7315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800" b="1" baseline="0">
              <a:solidFill>
                <a:schemeClr val="tx1"/>
              </a:solidFill>
              <a:effectLst/>
              <a:latin typeface="+mn-lt"/>
              <a:ea typeface="+mn-ea"/>
              <a:cs typeface="+mn-cs"/>
            </a:rPr>
            <a:t>                                        </a:t>
          </a:r>
          <a:r>
            <a:rPr lang="pt-BR" sz="1600" b="1">
              <a:solidFill>
                <a:schemeClr val="tx1"/>
              </a:solidFill>
              <a:effectLst/>
              <a:latin typeface="+mn-lt"/>
              <a:ea typeface="+mn-ea"/>
              <a:cs typeface="+mn-cs"/>
            </a:rPr>
            <a:t>PREFEITURA MUNICIPAL DE FARIA LEMOS – MG</a:t>
          </a:r>
        </a:p>
        <a:p>
          <a:r>
            <a:rPr lang="pt-BR" sz="1100">
              <a:solidFill>
                <a:schemeClr val="tx1"/>
              </a:solidFill>
              <a:effectLst/>
              <a:latin typeface="+mn-lt"/>
              <a:ea typeface="+mn-ea"/>
              <a:cs typeface="+mn-cs"/>
            </a:rPr>
            <a:t>                                                                                                             </a:t>
          </a:r>
          <a:r>
            <a:rPr lang="pt-BR" sz="1200">
              <a:solidFill>
                <a:schemeClr val="tx1"/>
              </a:solidFill>
              <a:effectLst/>
              <a:latin typeface="+mn-lt"/>
              <a:ea typeface="+mn-ea"/>
              <a:cs typeface="+mn-cs"/>
            </a:rPr>
            <a:t>CNPJ: 18.114.280/0001-24</a:t>
          </a:r>
        </a:p>
        <a:p>
          <a:endParaRPr lang="pt-BR" sz="1100"/>
        </a:p>
      </xdr:txBody>
    </xdr:sp>
    <xdr:clientData/>
  </xdr:oneCellAnchor>
  <xdr:twoCellAnchor editAs="oneCell">
    <xdr:from>
      <xdr:col>1</xdr:col>
      <xdr:colOff>3291840</xdr:colOff>
      <xdr:row>0</xdr:row>
      <xdr:rowOff>38100</xdr:rowOff>
    </xdr:from>
    <xdr:to>
      <xdr:col>2</xdr:col>
      <xdr:colOff>1082040</xdr:colOff>
      <xdr:row>0</xdr:row>
      <xdr:rowOff>739140</xdr:rowOff>
    </xdr:to>
    <xdr:pic>
      <xdr:nvPicPr>
        <xdr:cNvPr id="6" name="Imagem 5"/>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1920" y="38100"/>
          <a:ext cx="1493520" cy="7010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P69"/>
  <sheetViews>
    <sheetView tabSelected="1" view="pageBreakPreview" topLeftCell="A48" zoomScale="60" zoomScaleNormal="100" workbookViewId="0">
      <selection activeCell="S56" sqref="S56"/>
    </sheetView>
  </sheetViews>
  <sheetFormatPr defaultRowHeight="13.2"/>
  <cols>
    <col min="1" max="1" width="58" customWidth="1"/>
    <col min="4" max="4" width="14.5546875" customWidth="1"/>
    <col min="5" max="5" width="10.33203125" customWidth="1"/>
    <col min="7" max="7" width="16.44140625" customWidth="1"/>
    <col min="11" max="11" width="47.33203125" customWidth="1"/>
  </cols>
  <sheetData>
    <row r="2" spans="1:9" ht="63" customHeight="1"/>
    <row r="3" spans="1:9" ht="13.8">
      <c r="A3" s="235" t="s">
        <v>250</v>
      </c>
      <c r="B3" s="236"/>
      <c r="C3" s="237"/>
      <c r="D3" s="237"/>
      <c r="E3" s="237"/>
      <c r="F3" s="237"/>
      <c r="G3" s="237"/>
      <c r="H3" s="237"/>
      <c r="I3" s="238"/>
    </row>
    <row r="4" spans="1:9" ht="17.399999999999999" customHeight="1">
      <c r="A4" s="243" t="s">
        <v>101</v>
      </c>
      <c r="B4" s="244"/>
      <c r="C4" s="244"/>
      <c r="D4" s="228" t="s">
        <v>25</v>
      </c>
      <c r="E4" s="229"/>
      <c r="F4" s="239" t="s">
        <v>52</v>
      </c>
      <c r="G4" s="240"/>
      <c r="H4" s="182"/>
      <c r="I4" s="183"/>
    </row>
    <row r="5" spans="1:9" ht="17.399999999999999" customHeight="1">
      <c r="A5" s="245" t="s">
        <v>258</v>
      </c>
      <c r="B5" s="246"/>
      <c r="C5" s="246"/>
      <c r="D5" s="230" t="s">
        <v>23</v>
      </c>
      <c r="E5" s="229"/>
      <c r="F5" s="241">
        <f ca="1">TODAY()</f>
        <v>45267</v>
      </c>
      <c r="G5" s="242"/>
      <c r="H5" s="184"/>
      <c r="I5" s="185"/>
    </row>
    <row r="6" spans="1:9" ht="13.2" customHeight="1">
      <c r="A6" s="232" t="s">
        <v>165</v>
      </c>
      <c r="B6" s="233"/>
      <c r="C6" s="234"/>
      <c r="D6" s="231" t="s">
        <v>5</v>
      </c>
      <c r="E6" s="231"/>
      <c r="F6" s="231"/>
      <c r="G6" s="231"/>
      <c r="H6" s="184"/>
      <c r="I6" s="185"/>
    </row>
    <row r="7" spans="1:9" ht="31.8" customHeight="1">
      <c r="A7" s="232" t="str">
        <f>'Planilha Orcamentária'!A6:E6</f>
        <v>REGIÃO/MÊS DE REFERÊNCIA: SEINFRA REGIÃO LESTE - AGOSTO/2023 - SEM DESONERAÇÃO / SINAPI - OUTUBRO/2023 SEM DESONERAÇÃO.</v>
      </c>
      <c r="B7" s="233"/>
      <c r="C7" s="233"/>
      <c r="D7" s="31" t="s">
        <v>22</v>
      </c>
      <c r="E7" s="8" t="s">
        <v>2</v>
      </c>
      <c r="F7" s="28" t="s">
        <v>35</v>
      </c>
      <c r="G7" s="7" t="s">
        <v>3</v>
      </c>
      <c r="H7" s="184"/>
      <c r="I7" s="185"/>
    </row>
    <row r="8" spans="1:9" ht="26.4" customHeight="1">
      <c r="A8" s="254" t="s">
        <v>102</v>
      </c>
      <c r="B8" s="255"/>
      <c r="C8" s="255"/>
      <c r="D8" s="32" t="s">
        <v>32</v>
      </c>
      <c r="E8" s="38">
        <f>'Planilha Orcamentária'!G7</f>
        <v>0.04</v>
      </c>
      <c r="F8" s="71" t="s">
        <v>103</v>
      </c>
      <c r="G8" s="39">
        <f>'Planilha Orcamentária'!I7</f>
        <v>0.23419999999999999</v>
      </c>
      <c r="H8" s="186"/>
      <c r="I8" s="187"/>
    </row>
    <row r="10" spans="1:9">
      <c r="A10" s="248" t="s">
        <v>211</v>
      </c>
      <c r="B10" s="248"/>
      <c r="C10" s="248"/>
      <c r="D10" s="248"/>
      <c r="E10" s="248"/>
      <c r="F10" s="248"/>
      <c r="G10" s="248"/>
    </row>
    <row r="11" spans="1:9" ht="28.8" customHeight="1">
      <c r="A11" s="250" t="s">
        <v>212</v>
      </c>
      <c r="B11" s="250"/>
      <c r="C11" s="250"/>
      <c r="D11" s="250"/>
      <c r="E11" s="250"/>
      <c r="F11" s="126" t="s">
        <v>136</v>
      </c>
      <c r="G11" s="126" t="s">
        <v>135</v>
      </c>
    </row>
    <row r="12" spans="1:9" ht="24">
      <c r="A12" s="124" t="s">
        <v>188</v>
      </c>
      <c r="B12" s="124" t="s">
        <v>167</v>
      </c>
      <c r="C12" s="124" t="s">
        <v>189</v>
      </c>
      <c r="D12" s="124" t="s">
        <v>169</v>
      </c>
      <c r="E12" s="124" t="s">
        <v>168</v>
      </c>
      <c r="F12" s="124" t="s">
        <v>190</v>
      </c>
      <c r="G12" s="124" t="s">
        <v>191</v>
      </c>
    </row>
    <row r="13" spans="1:9" ht="45.6" customHeight="1">
      <c r="A13" s="127" t="s">
        <v>192</v>
      </c>
      <c r="B13" s="125" t="s">
        <v>193</v>
      </c>
      <c r="C13" s="128">
        <v>45139</v>
      </c>
      <c r="D13" s="125" t="s">
        <v>135</v>
      </c>
      <c r="E13" s="129">
        <v>10</v>
      </c>
      <c r="F13" s="129">
        <v>243.7</v>
      </c>
      <c r="G13" s="130">
        <f t="shared" ref="G13:G22" si="0">E13*F13</f>
        <v>2437</v>
      </c>
    </row>
    <row r="14" spans="1:9" ht="42.6" customHeight="1">
      <c r="A14" s="127" t="s">
        <v>217</v>
      </c>
      <c r="B14" s="125" t="s">
        <v>216</v>
      </c>
      <c r="C14" s="128">
        <v>45139</v>
      </c>
      <c r="D14" s="125" t="s">
        <v>135</v>
      </c>
      <c r="E14" s="129">
        <f>1.5*4</f>
        <v>6</v>
      </c>
      <c r="F14" s="129">
        <v>115.19</v>
      </c>
      <c r="G14" s="130">
        <f t="shared" ref="G14" si="1">E14*F14</f>
        <v>691.14</v>
      </c>
    </row>
    <row r="15" spans="1:9" ht="47.4" customHeight="1">
      <c r="A15" s="127" t="s">
        <v>200</v>
      </c>
      <c r="B15" s="125" t="s">
        <v>199</v>
      </c>
      <c r="C15" s="128">
        <v>45139</v>
      </c>
      <c r="D15" s="125" t="s">
        <v>194</v>
      </c>
      <c r="E15" s="129">
        <f>ROUND(0.051*5*2,2)</f>
        <v>0.51</v>
      </c>
      <c r="F15" s="129">
        <v>541.28</v>
      </c>
      <c r="G15" s="130">
        <f t="shared" si="0"/>
        <v>276.05279999999999</v>
      </c>
    </row>
    <row r="16" spans="1:9" ht="44.4" customHeight="1">
      <c r="A16" s="127" t="s">
        <v>195</v>
      </c>
      <c r="B16" s="125" t="s">
        <v>196</v>
      </c>
      <c r="C16" s="128">
        <v>45139</v>
      </c>
      <c r="D16" s="125" t="s">
        <v>135</v>
      </c>
      <c r="E16" s="131">
        <v>10</v>
      </c>
      <c r="F16" s="131">
        <v>11</v>
      </c>
      <c r="G16" s="130">
        <f t="shared" si="0"/>
        <v>110</v>
      </c>
    </row>
    <row r="17" spans="1:7" ht="14.4" customHeight="1">
      <c r="A17" s="127" t="s">
        <v>202</v>
      </c>
      <c r="B17" s="125" t="s">
        <v>201</v>
      </c>
      <c r="C17" s="128">
        <v>45139</v>
      </c>
      <c r="D17" s="125" t="s">
        <v>48</v>
      </c>
      <c r="E17" s="129">
        <f>(5*(15.1-0.9)*0.08)</f>
        <v>5.68</v>
      </c>
      <c r="F17" s="129">
        <v>170.9</v>
      </c>
      <c r="G17" s="130">
        <f t="shared" si="0"/>
        <v>970.71199999999999</v>
      </c>
    </row>
    <row r="18" spans="1:7" ht="43.2" customHeight="1">
      <c r="A18" s="127" t="s">
        <v>218</v>
      </c>
      <c r="B18" s="125" t="s">
        <v>203</v>
      </c>
      <c r="C18" s="128">
        <v>45139</v>
      </c>
      <c r="D18" s="125" t="s">
        <v>123</v>
      </c>
      <c r="E18" s="129">
        <f>((15.1-0.9)*8)-(15.1*1)</f>
        <v>98.5</v>
      </c>
      <c r="F18" s="129">
        <v>90.64</v>
      </c>
      <c r="G18" s="130">
        <f t="shared" si="0"/>
        <v>8928.0400000000009</v>
      </c>
    </row>
    <row r="19" spans="1:7" ht="46.8" customHeight="1">
      <c r="A19" s="127" t="s">
        <v>219</v>
      </c>
      <c r="B19" s="125" t="s">
        <v>203</v>
      </c>
      <c r="C19" s="128">
        <v>45139</v>
      </c>
      <c r="D19" s="125" t="s">
        <v>123</v>
      </c>
      <c r="E19" s="129">
        <f>(6.4+7.2)*0.4</f>
        <v>5.4400000000000013</v>
      </c>
      <c r="F19" s="129">
        <v>90.64</v>
      </c>
      <c r="G19" s="130">
        <f t="shared" ref="G19" si="2">E19*F19</f>
        <v>493.08160000000009</v>
      </c>
    </row>
    <row r="20" spans="1:7" ht="34.200000000000003" customHeight="1">
      <c r="A20" s="127" t="s">
        <v>206</v>
      </c>
      <c r="B20" s="125" t="s">
        <v>205</v>
      </c>
      <c r="C20" s="128">
        <v>45139</v>
      </c>
      <c r="D20" s="125" t="s">
        <v>194</v>
      </c>
      <c r="E20" s="129">
        <f>(15.1*1*0.08)</f>
        <v>1.208</v>
      </c>
      <c r="F20" s="129">
        <v>578.79999999999995</v>
      </c>
      <c r="G20" s="130">
        <f t="shared" ref="G20" si="3">E20*F20</f>
        <v>699.19039999999995</v>
      </c>
    </row>
    <row r="21" spans="1:7" ht="34.799999999999997" customHeight="1">
      <c r="A21" s="127" t="s">
        <v>179</v>
      </c>
      <c r="B21" s="125" t="s">
        <v>204</v>
      </c>
      <c r="C21" s="128">
        <v>45139</v>
      </c>
      <c r="D21" s="125" t="s">
        <v>123</v>
      </c>
      <c r="E21" s="129">
        <f>15.1*0.4</f>
        <v>6.04</v>
      </c>
      <c r="F21" s="129">
        <v>132.82</v>
      </c>
      <c r="G21" s="130">
        <f t="shared" ref="G21" si="4">E21*F21</f>
        <v>802.2328</v>
      </c>
    </row>
    <row r="22" spans="1:7" ht="34.799999999999997" customHeight="1">
      <c r="A22" s="127" t="s">
        <v>197</v>
      </c>
      <c r="B22" s="125">
        <v>102509</v>
      </c>
      <c r="C22" s="128">
        <v>45170</v>
      </c>
      <c r="D22" s="125" t="s">
        <v>123</v>
      </c>
      <c r="E22" s="129">
        <f>((15.1-0.9)*8)+((7.2+6.4)*0.4)</f>
        <v>119.03999999999999</v>
      </c>
      <c r="F22" s="129">
        <v>25.64</v>
      </c>
      <c r="G22" s="130">
        <f t="shared" si="0"/>
        <v>3052.1855999999998</v>
      </c>
    </row>
    <row r="23" spans="1:7">
      <c r="A23" s="251" t="s">
        <v>198</v>
      </c>
      <c r="B23" s="252"/>
      <c r="C23" s="252"/>
      <c r="D23" s="252"/>
      <c r="E23" s="252"/>
      <c r="F23" s="253"/>
      <c r="G23" s="132">
        <f>SUM(G13:G22)</f>
        <v>18459.635200000001</v>
      </c>
    </row>
    <row r="24" spans="1:7">
      <c r="A24" s="248" t="s">
        <v>215</v>
      </c>
      <c r="B24" s="248"/>
      <c r="C24" s="248"/>
      <c r="D24" s="248"/>
      <c r="E24" s="248"/>
      <c r="F24" s="248"/>
      <c r="G24" s="248"/>
    </row>
    <row r="25" spans="1:7">
      <c r="A25" s="250" t="s">
        <v>220</v>
      </c>
      <c r="B25" s="250"/>
      <c r="C25" s="250"/>
      <c r="D25" s="250"/>
      <c r="E25" s="250"/>
      <c r="F25" s="126" t="s">
        <v>136</v>
      </c>
      <c r="G25" s="126" t="s">
        <v>135</v>
      </c>
    </row>
    <row r="26" spans="1:7" ht="24">
      <c r="A26" s="124" t="s">
        <v>188</v>
      </c>
      <c r="B26" s="124" t="s">
        <v>167</v>
      </c>
      <c r="C26" s="124" t="s">
        <v>189</v>
      </c>
      <c r="D26" s="124" t="s">
        <v>169</v>
      </c>
      <c r="E26" s="124" t="s">
        <v>168</v>
      </c>
      <c r="F26" s="124" t="s">
        <v>190</v>
      </c>
      <c r="G26" s="124" t="s">
        <v>191</v>
      </c>
    </row>
    <row r="27" spans="1:7" ht="53.4" customHeight="1">
      <c r="A27" s="127" t="s">
        <v>192</v>
      </c>
      <c r="B27" s="125" t="s">
        <v>193</v>
      </c>
      <c r="C27" s="128">
        <v>45139</v>
      </c>
      <c r="D27" s="125" t="s">
        <v>135</v>
      </c>
      <c r="E27" s="129">
        <v>10</v>
      </c>
      <c r="F27" s="129">
        <f>F13</f>
        <v>243.7</v>
      </c>
      <c r="G27" s="130">
        <f t="shared" ref="G27:G36" si="5">E27*F27</f>
        <v>2437</v>
      </c>
    </row>
    <row r="28" spans="1:7" ht="31.2">
      <c r="A28" s="127" t="s">
        <v>217</v>
      </c>
      <c r="B28" s="125" t="s">
        <v>216</v>
      </c>
      <c r="C28" s="128">
        <v>45139</v>
      </c>
      <c r="D28" s="125" t="s">
        <v>135</v>
      </c>
      <c r="E28" s="129">
        <f>1.5*4</f>
        <v>6</v>
      </c>
      <c r="F28" s="129">
        <f>F14</f>
        <v>115.19</v>
      </c>
      <c r="G28" s="130">
        <f t="shared" si="5"/>
        <v>691.14</v>
      </c>
    </row>
    <row r="29" spans="1:7" ht="46.2" customHeight="1">
      <c r="A29" s="127" t="s">
        <v>200</v>
      </c>
      <c r="B29" s="125" t="s">
        <v>199</v>
      </c>
      <c r="C29" s="128">
        <v>45139</v>
      </c>
      <c r="D29" s="125" t="s">
        <v>194</v>
      </c>
      <c r="E29" s="129">
        <f>ROUND(0.051*5*2,2)</f>
        <v>0.51</v>
      </c>
      <c r="F29" s="129">
        <f>F15</f>
        <v>541.28</v>
      </c>
      <c r="G29" s="130">
        <f t="shared" si="5"/>
        <v>276.05279999999999</v>
      </c>
    </row>
    <row r="30" spans="1:7" ht="47.4" customHeight="1">
      <c r="A30" s="127" t="s">
        <v>195</v>
      </c>
      <c r="B30" s="125" t="s">
        <v>196</v>
      </c>
      <c r="C30" s="128">
        <v>45139</v>
      </c>
      <c r="D30" s="125" t="s">
        <v>135</v>
      </c>
      <c r="E30" s="131">
        <f>5*2</f>
        <v>10</v>
      </c>
      <c r="F30" s="131">
        <f>F16</f>
        <v>11</v>
      </c>
      <c r="G30" s="130">
        <f t="shared" si="5"/>
        <v>110</v>
      </c>
    </row>
    <row r="31" spans="1:7" ht="18" customHeight="1">
      <c r="A31" s="127" t="s">
        <v>202</v>
      </c>
      <c r="B31" s="125" t="s">
        <v>201</v>
      </c>
      <c r="C31" s="128">
        <v>45139</v>
      </c>
      <c r="D31" s="125" t="s">
        <v>48</v>
      </c>
      <c r="E31" s="129">
        <f>(5*(12.5-0.9)*0.08)</f>
        <v>4.6399999999999997</v>
      </c>
      <c r="F31" s="129">
        <f>F17</f>
        <v>170.9</v>
      </c>
      <c r="G31" s="130">
        <f t="shared" si="5"/>
        <v>792.976</v>
      </c>
    </row>
    <row r="32" spans="1:7" ht="45" customHeight="1">
      <c r="A32" s="127" t="s">
        <v>218</v>
      </c>
      <c r="B32" s="125" t="s">
        <v>203</v>
      </c>
      <c r="C32" s="128">
        <v>45139</v>
      </c>
      <c r="D32" s="125" t="s">
        <v>123</v>
      </c>
      <c r="E32" s="129">
        <f>((12.5-0.9)*8)-(12.5*1)</f>
        <v>80.3</v>
      </c>
      <c r="F32" s="129">
        <f>F19</f>
        <v>90.64</v>
      </c>
      <c r="G32" s="130">
        <f t="shared" si="5"/>
        <v>7278.3919999999998</v>
      </c>
    </row>
    <row r="33" spans="1:16" ht="46.8" customHeight="1">
      <c r="A33" s="127" t="s">
        <v>219</v>
      </c>
      <c r="B33" s="125" t="s">
        <v>203</v>
      </c>
      <c r="C33" s="128">
        <v>45139</v>
      </c>
      <c r="D33" s="125" t="s">
        <v>123</v>
      </c>
      <c r="E33" s="129">
        <f>(5.9+6.5)*0.4</f>
        <v>4.9600000000000009</v>
      </c>
      <c r="F33" s="129">
        <f>F19</f>
        <v>90.64</v>
      </c>
      <c r="G33" s="130">
        <f t="shared" si="5"/>
        <v>449.57440000000008</v>
      </c>
    </row>
    <row r="34" spans="1:16" ht="33.6" customHeight="1">
      <c r="A34" s="127" t="s">
        <v>206</v>
      </c>
      <c r="B34" s="125" t="s">
        <v>205</v>
      </c>
      <c r="C34" s="128">
        <v>45139</v>
      </c>
      <c r="D34" s="125" t="s">
        <v>194</v>
      </c>
      <c r="E34" s="129">
        <f>(12.5*1*0.08)</f>
        <v>1</v>
      </c>
      <c r="F34" s="129">
        <f>F20</f>
        <v>578.79999999999995</v>
      </c>
      <c r="G34" s="130">
        <f t="shared" si="5"/>
        <v>578.79999999999995</v>
      </c>
    </row>
    <row r="35" spans="1:16" ht="34.799999999999997" customHeight="1">
      <c r="A35" s="127" t="s">
        <v>179</v>
      </c>
      <c r="B35" s="125" t="s">
        <v>204</v>
      </c>
      <c r="C35" s="128">
        <v>45139</v>
      </c>
      <c r="D35" s="125" t="s">
        <v>123</v>
      </c>
      <c r="E35" s="129">
        <f>12.5*0.4</f>
        <v>5</v>
      </c>
      <c r="F35" s="129">
        <f>F21</f>
        <v>132.82</v>
      </c>
      <c r="G35" s="130">
        <f t="shared" si="5"/>
        <v>664.09999999999991</v>
      </c>
    </row>
    <row r="36" spans="1:16" ht="33" customHeight="1">
      <c r="A36" s="127" t="s">
        <v>197</v>
      </c>
      <c r="B36" s="125">
        <v>102509</v>
      </c>
      <c r="C36" s="128">
        <v>45170</v>
      </c>
      <c r="D36" s="125" t="s">
        <v>123</v>
      </c>
      <c r="E36" s="129">
        <f>((12.5-0.9)*8)+((5.9+6.5)*0.4)</f>
        <v>97.759999999999991</v>
      </c>
      <c r="F36" s="129">
        <f>F22</f>
        <v>25.64</v>
      </c>
      <c r="G36" s="130">
        <f t="shared" si="5"/>
        <v>2506.5663999999997</v>
      </c>
    </row>
    <row r="37" spans="1:16">
      <c r="A37" s="251" t="s">
        <v>198</v>
      </c>
      <c r="B37" s="252"/>
      <c r="C37" s="252"/>
      <c r="D37" s="252"/>
      <c r="E37" s="252"/>
      <c r="F37" s="253"/>
      <c r="G37" s="132">
        <f>SUM(G27:G36)</f>
        <v>15784.601599999998</v>
      </c>
    </row>
    <row r="38" spans="1:16">
      <c r="A38" s="247" t="s">
        <v>229</v>
      </c>
      <c r="B38" s="248"/>
      <c r="C38" s="248"/>
      <c r="D38" s="248"/>
      <c r="E38" s="248"/>
      <c r="F38" s="248"/>
      <c r="G38" s="248"/>
    </row>
    <row r="39" spans="1:16">
      <c r="A39" s="249" t="s">
        <v>230</v>
      </c>
      <c r="B39" s="250"/>
      <c r="C39" s="250"/>
      <c r="D39" s="250"/>
      <c r="E39" s="250"/>
      <c r="F39" s="126" t="s">
        <v>136</v>
      </c>
      <c r="G39" s="126" t="s">
        <v>135</v>
      </c>
    </row>
    <row r="40" spans="1:16" ht="24">
      <c r="A40" s="124" t="s">
        <v>188</v>
      </c>
      <c r="B40" s="124" t="s">
        <v>167</v>
      </c>
      <c r="C40" s="124" t="s">
        <v>189</v>
      </c>
      <c r="D40" s="124" t="s">
        <v>169</v>
      </c>
      <c r="E40" s="124" t="s">
        <v>168</v>
      </c>
      <c r="F40" s="124" t="s">
        <v>190</v>
      </c>
      <c r="G40" s="124" t="s">
        <v>191</v>
      </c>
    </row>
    <row r="41" spans="1:16" ht="41.4" customHeight="1">
      <c r="A41" s="127" t="s">
        <v>192</v>
      </c>
      <c r="B41" s="125" t="s">
        <v>193</v>
      </c>
      <c r="C41" s="128">
        <v>45139</v>
      </c>
      <c r="D41" s="125" t="s">
        <v>135</v>
      </c>
      <c r="E41" s="129">
        <v>10</v>
      </c>
      <c r="F41" s="129">
        <f t="shared" ref="F41:F50" si="6">F27</f>
        <v>243.7</v>
      </c>
      <c r="G41" s="130">
        <f t="shared" ref="G41:G50" si="7">E41*F41</f>
        <v>2437</v>
      </c>
    </row>
    <row r="42" spans="1:16" ht="43.8" customHeight="1" thickBot="1">
      <c r="A42" s="127" t="s">
        <v>217</v>
      </c>
      <c r="B42" s="125" t="s">
        <v>216</v>
      </c>
      <c r="C42" s="128">
        <v>45139</v>
      </c>
      <c r="D42" s="125" t="s">
        <v>135</v>
      </c>
      <c r="E42" s="129">
        <f>1.5*4</f>
        <v>6</v>
      </c>
      <c r="F42" s="129">
        <f t="shared" si="6"/>
        <v>115.19</v>
      </c>
      <c r="G42" s="130">
        <f t="shared" si="7"/>
        <v>691.14</v>
      </c>
    </row>
    <row r="43" spans="1:16" ht="48.6" customHeight="1" thickBot="1">
      <c r="A43" s="127" t="s">
        <v>200</v>
      </c>
      <c r="B43" s="125" t="s">
        <v>199</v>
      </c>
      <c r="C43" s="128">
        <v>45139</v>
      </c>
      <c r="D43" s="125" t="s">
        <v>194</v>
      </c>
      <c r="E43" s="129">
        <f>ROUND(0.051*5*2,2)</f>
        <v>0.51</v>
      </c>
      <c r="F43" s="129">
        <f t="shared" si="6"/>
        <v>541.28</v>
      </c>
      <c r="G43" s="130">
        <f t="shared" si="7"/>
        <v>276.05279999999999</v>
      </c>
      <c r="K43" s="223" t="s">
        <v>332</v>
      </c>
      <c r="L43" s="223" t="s">
        <v>333</v>
      </c>
      <c r="M43" s="223" t="s">
        <v>312</v>
      </c>
      <c r="N43" s="223" t="s">
        <v>313</v>
      </c>
      <c r="O43" s="223" t="s">
        <v>334</v>
      </c>
      <c r="P43" s="223" t="s">
        <v>335</v>
      </c>
    </row>
    <row r="44" spans="1:16" ht="45" customHeight="1" thickBot="1">
      <c r="A44" s="127" t="s">
        <v>195</v>
      </c>
      <c r="B44" s="125" t="s">
        <v>196</v>
      </c>
      <c r="C44" s="128">
        <v>45139</v>
      </c>
      <c r="D44" s="125" t="s">
        <v>135</v>
      </c>
      <c r="E44" s="131">
        <f>5*2</f>
        <v>10</v>
      </c>
      <c r="F44" s="131">
        <f t="shared" si="6"/>
        <v>11</v>
      </c>
      <c r="G44" s="130">
        <f t="shared" si="7"/>
        <v>110</v>
      </c>
      <c r="K44" s="223" t="s">
        <v>310</v>
      </c>
      <c r="L44" s="223" t="s">
        <v>311</v>
      </c>
      <c r="M44" s="223" t="s">
        <v>312</v>
      </c>
      <c r="N44" s="223" t="s">
        <v>313</v>
      </c>
      <c r="O44" s="223" t="s">
        <v>314</v>
      </c>
      <c r="P44" s="223" t="s">
        <v>315</v>
      </c>
    </row>
    <row r="45" spans="1:16" ht="16.2" customHeight="1" thickBot="1">
      <c r="A45" s="127" t="s">
        <v>202</v>
      </c>
      <c r="B45" s="125" t="s">
        <v>201</v>
      </c>
      <c r="C45" s="128">
        <v>45139</v>
      </c>
      <c r="D45" s="125" t="s">
        <v>48</v>
      </c>
      <c r="E45" s="129">
        <f>(5*(7.2-0.9)*0.08)</f>
        <v>2.52</v>
      </c>
      <c r="F45" s="129">
        <f t="shared" si="6"/>
        <v>170.9</v>
      </c>
      <c r="G45" s="130">
        <f t="shared" si="7"/>
        <v>430.66800000000001</v>
      </c>
    </row>
    <row r="46" spans="1:16" ht="46.2" customHeight="1" thickBot="1">
      <c r="A46" s="127" t="s">
        <v>218</v>
      </c>
      <c r="B46" s="125" t="s">
        <v>203</v>
      </c>
      <c r="C46" s="128">
        <v>45139</v>
      </c>
      <c r="D46" s="125" t="s">
        <v>123</v>
      </c>
      <c r="E46" s="129">
        <f>((7.2-0.9)*8)-(12.5*1)</f>
        <v>37.9</v>
      </c>
      <c r="F46" s="129">
        <f t="shared" si="6"/>
        <v>90.64</v>
      </c>
      <c r="G46" s="130">
        <f t="shared" si="7"/>
        <v>3435.2559999999999</v>
      </c>
      <c r="K46" s="223" t="s">
        <v>322</v>
      </c>
      <c r="L46" s="223" t="s">
        <v>323</v>
      </c>
      <c r="M46" s="223" t="s">
        <v>318</v>
      </c>
      <c r="N46" s="223" t="s">
        <v>324</v>
      </c>
      <c r="O46" s="223" t="s">
        <v>325</v>
      </c>
      <c r="P46" s="223" t="s">
        <v>326</v>
      </c>
    </row>
    <row r="47" spans="1:16" ht="44.4" customHeight="1" thickBot="1">
      <c r="A47" s="127" t="s">
        <v>219</v>
      </c>
      <c r="B47" s="125" t="s">
        <v>203</v>
      </c>
      <c r="C47" s="128">
        <v>45139</v>
      </c>
      <c r="D47" s="125" t="s">
        <v>123</v>
      </c>
      <c r="E47" s="129">
        <f>(3.6+3.6)*0.4</f>
        <v>2.8800000000000003</v>
      </c>
      <c r="F47" s="129">
        <f t="shared" si="6"/>
        <v>90.64</v>
      </c>
      <c r="G47" s="130">
        <f t="shared" si="7"/>
        <v>261.04320000000001</v>
      </c>
      <c r="K47" s="223" t="s">
        <v>316</v>
      </c>
      <c r="L47" s="223" t="s">
        <v>317</v>
      </c>
      <c r="M47" s="223" t="s">
        <v>318</v>
      </c>
      <c r="N47" s="223" t="s">
        <v>319</v>
      </c>
      <c r="O47" s="223" t="s">
        <v>320</v>
      </c>
      <c r="P47" s="223" t="s">
        <v>321</v>
      </c>
    </row>
    <row r="48" spans="1:16" ht="39" customHeight="1" thickBot="1">
      <c r="A48" s="127" t="s">
        <v>206</v>
      </c>
      <c r="B48" s="125" t="s">
        <v>205</v>
      </c>
      <c r="C48" s="128">
        <v>45139</v>
      </c>
      <c r="D48" s="125" t="s">
        <v>194</v>
      </c>
      <c r="E48" s="129">
        <f>(7.2*1*0.08)</f>
        <v>0.57600000000000007</v>
      </c>
      <c r="F48" s="129">
        <f t="shared" si="6"/>
        <v>578.79999999999995</v>
      </c>
      <c r="G48" s="130">
        <f t="shared" si="7"/>
        <v>333.3888</v>
      </c>
      <c r="K48" s="223" t="s">
        <v>327</v>
      </c>
      <c r="L48" s="223" t="s">
        <v>328</v>
      </c>
      <c r="M48" s="223" t="s">
        <v>312</v>
      </c>
      <c r="N48" s="223" t="s">
        <v>329</v>
      </c>
      <c r="O48" s="223" t="s">
        <v>330</v>
      </c>
      <c r="P48" s="223" t="s">
        <v>331</v>
      </c>
    </row>
    <row r="49" spans="1:14" ht="35.4" customHeight="1">
      <c r="A49" s="127" t="s">
        <v>179</v>
      </c>
      <c r="B49" s="125" t="s">
        <v>204</v>
      </c>
      <c r="C49" s="128">
        <v>45139</v>
      </c>
      <c r="D49" s="125" t="s">
        <v>123</v>
      </c>
      <c r="E49" s="129">
        <f>7.2*0.4</f>
        <v>2.8800000000000003</v>
      </c>
      <c r="F49" s="129">
        <f t="shared" si="6"/>
        <v>132.82</v>
      </c>
      <c r="G49" s="130">
        <f t="shared" si="7"/>
        <v>382.52160000000003</v>
      </c>
      <c r="J49" s="224" t="s">
        <v>336</v>
      </c>
      <c r="K49" s="224" t="s">
        <v>337</v>
      </c>
      <c r="L49" s="224" t="s">
        <v>338</v>
      </c>
      <c r="M49">
        <v>0.39</v>
      </c>
    </row>
    <row r="50" spans="1:14" ht="37.200000000000003" customHeight="1">
      <c r="A50" s="127" t="s">
        <v>197</v>
      </c>
      <c r="B50" s="125">
        <v>102509</v>
      </c>
      <c r="C50" s="128">
        <v>45170</v>
      </c>
      <c r="D50" s="125" t="s">
        <v>123</v>
      </c>
      <c r="E50" s="129">
        <f>((7.2-0.9)*8)+((3.6+3.6)*0.4)</f>
        <v>53.28</v>
      </c>
      <c r="F50" s="129">
        <f t="shared" si="6"/>
        <v>25.64</v>
      </c>
      <c r="G50" s="130">
        <f t="shared" si="7"/>
        <v>1366.0992000000001</v>
      </c>
      <c r="J50" s="224">
        <v>1607</v>
      </c>
      <c r="K50" s="224" t="s">
        <v>339</v>
      </c>
      <c r="L50" s="224" t="s">
        <v>340</v>
      </c>
      <c r="M50">
        <v>0.35</v>
      </c>
    </row>
    <row r="51" spans="1:14">
      <c r="A51" s="251" t="s">
        <v>198</v>
      </c>
      <c r="B51" s="252"/>
      <c r="C51" s="252"/>
      <c r="D51" s="252"/>
      <c r="E51" s="252"/>
      <c r="F51" s="253"/>
      <c r="G51" s="132">
        <f>SUM(G41:G50)</f>
        <v>9723.1696000000011</v>
      </c>
    </row>
    <row r="52" spans="1:14">
      <c r="A52" s="247" t="s">
        <v>292</v>
      </c>
      <c r="B52" s="248"/>
      <c r="C52" s="248"/>
      <c r="D52" s="248"/>
      <c r="E52" s="248"/>
      <c r="F52" s="248"/>
      <c r="G52" s="248"/>
    </row>
    <row r="53" spans="1:14">
      <c r="A53" s="249" t="s">
        <v>293</v>
      </c>
      <c r="B53" s="250"/>
      <c r="C53" s="250"/>
      <c r="D53" s="250"/>
      <c r="E53" s="250"/>
      <c r="F53" s="126" t="s">
        <v>136</v>
      </c>
      <c r="G53" s="126" t="s">
        <v>136</v>
      </c>
      <c r="I53" s="80" t="s">
        <v>128</v>
      </c>
      <c r="J53" s="80">
        <v>4342</v>
      </c>
      <c r="K53" s="81" t="s">
        <v>341</v>
      </c>
      <c r="L53" s="80" t="s">
        <v>141</v>
      </c>
      <c r="M53" s="82" t="s">
        <v>342</v>
      </c>
      <c r="N53" s="82" t="s">
        <v>342</v>
      </c>
    </row>
    <row r="54" spans="1:14" ht="24">
      <c r="A54" s="124" t="s">
        <v>188</v>
      </c>
      <c r="B54" s="124" t="s">
        <v>167</v>
      </c>
      <c r="C54" s="124" t="s">
        <v>189</v>
      </c>
      <c r="D54" s="124" t="s">
        <v>169</v>
      </c>
      <c r="E54" s="124" t="s">
        <v>168</v>
      </c>
      <c r="F54" s="124" t="s">
        <v>190</v>
      </c>
      <c r="G54" s="124" t="s">
        <v>191</v>
      </c>
      <c r="I54" s="80" t="s">
        <v>128</v>
      </c>
      <c r="J54" s="80">
        <v>39209</v>
      </c>
      <c r="K54" s="81" t="s">
        <v>343</v>
      </c>
      <c r="L54" s="80" t="s">
        <v>141</v>
      </c>
      <c r="M54" s="82" t="s">
        <v>344</v>
      </c>
      <c r="N54" s="82" t="s">
        <v>344</v>
      </c>
    </row>
    <row r="55" spans="1:14" ht="42" customHeight="1">
      <c r="A55" s="127" t="s">
        <v>294</v>
      </c>
      <c r="B55" s="127" t="s">
        <v>295</v>
      </c>
      <c r="C55" s="128">
        <v>45139</v>
      </c>
      <c r="D55" s="125" t="s">
        <v>194</v>
      </c>
      <c r="E55" s="225">
        <f>0.013*73.5</f>
        <v>0.9554999999999999</v>
      </c>
      <c r="F55" s="226">
        <v>2742.83</v>
      </c>
      <c r="G55" s="227">
        <f t="shared" ref="G55:G60" si="8">E55*F55</f>
        <v>2620.7740649999996</v>
      </c>
      <c r="I55" s="80" t="s">
        <v>128</v>
      </c>
      <c r="J55" s="80">
        <v>4341</v>
      </c>
      <c r="K55" s="81" t="s">
        <v>345</v>
      </c>
      <c r="L55" s="80" t="s">
        <v>141</v>
      </c>
      <c r="M55" s="82" t="s">
        <v>346</v>
      </c>
      <c r="N55" s="82" t="s">
        <v>346</v>
      </c>
    </row>
    <row r="56" spans="1:14" ht="27.6" customHeight="1">
      <c r="A56" s="379" t="s">
        <v>310</v>
      </c>
      <c r="B56" s="379" t="s">
        <v>311</v>
      </c>
      <c r="C56" s="128">
        <v>45170</v>
      </c>
      <c r="D56" s="378" t="s">
        <v>8</v>
      </c>
      <c r="E56" s="379">
        <v>9.1300000000000008</v>
      </c>
      <c r="F56" s="379">
        <v>7.08</v>
      </c>
      <c r="G56" s="380">
        <f t="shared" si="8"/>
        <v>64.6404</v>
      </c>
    </row>
    <row r="57" spans="1:14" ht="28.8" customHeight="1">
      <c r="A57" s="385" t="s">
        <v>348</v>
      </c>
      <c r="B57" s="386" t="s">
        <v>347</v>
      </c>
      <c r="C57" s="381">
        <v>45139</v>
      </c>
      <c r="D57" s="382" t="s">
        <v>169</v>
      </c>
      <c r="E57" s="379">
        <f>3*2</f>
        <v>6</v>
      </c>
      <c r="F57" s="379">
        <v>0.39729999999999999</v>
      </c>
      <c r="G57" s="380">
        <f t="shared" ref="G57:G58" si="9">E57*F57</f>
        <v>2.3837999999999999</v>
      </c>
    </row>
    <row r="58" spans="1:14" ht="25.2" customHeight="1">
      <c r="A58" s="379" t="s">
        <v>341</v>
      </c>
      <c r="B58" s="387">
        <v>4342</v>
      </c>
      <c r="C58" s="381">
        <v>45139</v>
      </c>
      <c r="D58" s="382" t="s">
        <v>169</v>
      </c>
      <c r="E58" s="379">
        <f>E57</f>
        <v>6</v>
      </c>
      <c r="F58" s="379">
        <v>0.28000000000000003</v>
      </c>
      <c r="G58" s="380">
        <f t="shared" si="9"/>
        <v>1.6800000000000002</v>
      </c>
    </row>
    <row r="59" spans="1:14" ht="21">
      <c r="A59" s="383" t="s">
        <v>296</v>
      </c>
      <c r="B59" s="383" t="s">
        <v>309</v>
      </c>
      <c r="C59" s="381">
        <v>45139</v>
      </c>
      <c r="D59" s="382" t="s">
        <v>277</v>
      </c>
      <c r="E59" s="384">
        <f>0.18*73.5</f>
        <v>13.229999999999999</v>
      </c>
      <c r="F59" s="379">
        <v>16.59</v>
      </c>
      <c r="G59" s="380">
        <f t="shared" si="8"/>
        <v>219.48569999999998</v>
      </c>
    </row>
    <row r="60" spans="1:14" ht="21">
      <c r="A60" s="383" t="s">
        <v>297</v>
      </c>
      <c r="B60" s="383" t="s">
        <v>298</v>
      </c>
      <c r="C60" s="381">
        <v>45139</v>
      </c>
      <c r="D60" s="382" t="s">
        <v>277</v>
      </c>
      <c r="E60" s="384">
        <f>0.18*73.5</f>
        <v>13.229999999999999</v>
      </c>
      <c r="F60" s="384">
        <v>26.79</v>
      </c>
      <c r="G60" s="380">
        <f t="shared" si="8"/>
        <v>354.43169999999998</v>
      </c>
    </row>
    <row r="61" spans="1:14">
      <c r="A61" s="251" t="s">
        <v>198</v>
      </c>
      <c r="B61" s="252"/>
      <c r="C61" s="252"/>
      <c r="D61" s="252"/>
      <c r="E61" s="252"/>
      <c r="F61" s="253"/>
      <c r="G61" s="132">
        <f>SUM(G55:G60)</f>
        <v>3263.395665</v>
      </c>
    </row>
    <row r="66" spans="9:9">
      <c r="I66">
        <f>0.3</f>
        <v>0.3</v>
      </c>
    </row>
    <row r="67" spans="9:9">
      <c r="I67">
        <f>21.6/50</f>
        <v>0.43200000000000005</v>
      </c>
    </row>
    <row r="68" spans="9:9">
      <c r="I68">
        <v>0.46</v>
      </c>
    </row>
    <row r="69" spans="9:9">
      <c r="I69">
        <f>(I66+I67+I68)/3</f>
        <v>0.39733333333333332</v>
      </c>
    </row>
  </sheetData>
  <mergeCells count="23">
    <mergeCell ref="A52:G52"/>
    <mergeCell ref="A53:E53"/>
    <mergeCell ref="A61:F61"/>
    <mergeCell ref="A7:C7"/>
    <mergeCell ref="A8:C8"/>
    <mergeCell ref="A10:G10"/>
    <mergeCell ref="A11:E11"/>
    <mergeCell ref="A23:F23"/>
    <mergeCell ref="A39:E39"/>
    <mergeCell ref="A51:F51"/>
    <mergeCell ref="A24:G24"/>
    <mergeCell ref="A25:E25"/>
    <mergeCell ref="A37:F37"/>
    <mergeCell ref="A38:G38"/>
    <mergeCell ref="D4:E4"/>
    <mergeCell ref="D5:E5"/>
    <mergeCell ref="D6:G6"/>
    <mergeCell ref="A6:C6"/>
    <mergeCell ref="A3:I3"/>
    <mergeCell ref="F4:G4"/>
    <mergeCell ref="F5:G5"/>
    <mergeCell ref="A4:C4"/>
    <mergeCell ref="A5:C5"/>
  </mergeCells>
  <pageMargins left="0.25" right="0.25" top="0.75" bottom="0.75" header="0.3" footer="0.3"/>
  <pageSetup paperSize="9" scale="78" fitToHeight="0" orientation="portrait" r:id="rId1"/>
  <rowBreaks count="2" manualBreakCount="2">
    <brk id="23" max="6" man="1"/>
    <brk id="51" max="6" man="1"/>
  </rowBreaks>
  <drawing r:id="rId2"/>
  <legacyDrawing r:id="rId3"/>
  <oleObjects>
    <mc:AlternateContent xmlns:mc="http://schemas.openxmlformats.org/markup-compatibility/2006">
      <mc:Choice Requires="x14">
        <oleObject progId="Word.Picture.8" shapeId="11265" r:id="rId4">
          <objectPr defaultSize="0" autoPict="0" r:id="rId5">
            <anchor moveWithCells="1">
              <from>
                <xdr:col>0</xdr:col>
                <xdr:colOff>76200</xdr:colOff>
                <xdr:row>1</xdr:row>
                <xdr:rowOff>53340</xdr:rowOff>
              </from>
              <to>
                <xdr:col>0</xdr:col>
                <xdr:colOff>838200</xdr:colOff>
                <xdr:row>1</xdr:row>
                <xdr:rowOff>548640</xdr:rowOff>
              </to>
            </anchor>
          </objectPr>
        </oleObject>
      </mc:Choice>
      <mc:Fallback>
        <oleObject progId="Word.Picture.8" shapeId="1126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71"/>
  <sheetViews>
    <sheetView showGridLines="0" showZeros="0" view="pageBreakPreview" zoomScale="75" zoomScaleSheetLayoutView="75" workbookViewId="0">
      <selection activeCell="G35" sqref="G35"/>
    </sheetView>
  </sheetViews>
  <sheetFormatPr defaultColWidth="9.109375" defaultRowHeight="13.2"/>
  <cols>
    <col min="1" max="1" width="5.44140625" style="1" bestFit="1" customWidth="1"/>
    <col min="2" max="2" width="11.6640625" style="1" customWidth="1"/>
    <col min="3" max="3" width="12.6640625" style="1" customWidth="1"/>
    <col min="4" max="4" width="74.109375" style="1" customWidth="1"/>
    <col min="5" max="5" width="10.88671875" style="1" customWidth="1"/>
    <col min="6" max="6" width="13.33203125" style="1" customWidth="1"/>
    <col min="7" max="7" width="12.33203125" style="3" customWidth="1"/>
    <col min="8" max="8" width="12.33203125" style="1" customWidth="1"/>
    <col min="9" max="9" width="15.109375" style="1" bestFit="1" customWidth="1"/>
    <col min="10" max="10" width="10.88671875" style="1" bestFit="1" customWidth="1"/>
    <col min="11" max="11" width="9.77734375" style="1" bestFit="1" customWidth="1"/>
    <col min="12" max="12" width="9.109375" style="1"/>
    <col min="13" max="13" width="11.33203125" style="1" bestFit="1" customWidth="1"/>
    <col min="14" max="16384" width="9.109375" style="1"/>
  </cols>
  <sheetData>
    <row r="1" spans="1:11" ht="65.25" customHeight="1">
      <c r="A1" s="267"/>
      <c r="B1" s="268"/>
      <c r="C1" s="268"/>
      <c r="D1" s="258"/>
      <c r="E1" s="258"/>
      <c r="F1" s="258"/>
      <c r="G1" s="258"/>
      <c r="H1" s="258"/>
      <c r="I1" s="259"/>
    </row>
    <row r="2" spans="1:11" s="2" customFormat="1" ht="20.100000000000001" customHeight="1">
      <c r="A2" s="235" t="s">
        <v>26</v>
      </c>
      <c r="B2" s="236"/>
      <c r="C2" s="237"/>
      <c r="D2" s="237"/>
      <c r="E2" s="237"/>
      <c r="F2" s="237"/>
      <c r="G2" s="237"/>
      <c r="H2" s="237"/>
      <c r="I2" s="238"/>
    </row>
    <row r="3" spans="1:11" s="2" customFormat="1" ht="14.25" customHeight="1">
      <c r="A3" s="243" t="s">
        <v>101</v>
      </c>
      <c r="B3" s="244"/>
      <c r="C3" s="244"/>
      <c r="D3" s="244"/>
      <c r="E3" s="270"/>
      <c r="F3" s="228" t="s">
        <v>25</v>
      </c>
      <c r="G3" s="229"/>
      <c r="H3" s="239" t="s">
        <v>52</v>
      </c>
      <c r="I3" s="240"/>
    </row>
    <row r="4" spans="1:11" s="2" customFormat="1" ht="16.95" customHeight="1">
      <c r="A4" s="245" t="s">
        <v>257</v>
      </c>
      <c r="B4" s="246"/>
      <c r="C4" s="246"/>
      <c r="D4" s="246"/>
      <c r="E4" s="269"/>
      <c r="F4" s="230" t="s">
        <v>23</v>
      </c>
      <c r="G4" s="229"/>
      <c r="H4" s="241">
        <f ca="1">TODAY()</f>
        <v>45267</v>
      </c>
      <c r="I4" s="242"/>
    </row>
    <row r="5" spans="1:11" s="2" customFormat="1" ht="18.600000000000001" customHeight="1">
      <c r="A5" s="262" t="s">
        <v>165</v>
      </c>
      <c r="B5" s="262"/>
      <c r="C5" s="262"/>
      <c r="D5" s="262"/>
      <c r="E5" s="262"/>
      <c r="F5" s="231" t="s">
        <v>5</v>
      </c>
      <c r="G5" s="231"/>
      <c r="H5" s="231"/>
      <c r="I5" s="231"/>
    </row>
    <row r="6" spans="1:11" s="2" customFormat="1" ht="28.5" customHeight="1">
      <c r="A6" s="232" t="s">
        <v>261</v>
      </c>
      <c r="B6" s="233"/>
      <c r="C6" s="233"/>
      <c r="D6" s="233"/>
      <c r="E6" s="234"/>
      <c r="F6" s="31" t="s">
        <v>22</v>
      </c>
      <c r="G6" s="8" t="s">
        <v>2</v>
      </c>
      <c r="H6" s="28" t="s">
        <v>35</v>
      </c>
      <c r="I6" s="7" t="s">
        <v>3</v>
      </c>
    </row>
    <row r="7" spans="1:11" s="2" customFormat="1" ht="21.6">
      <c r="A7" s="254" t="s">
        <v>102</v>
      </c>
      <c r="B7" s="255"/>
      <c r="C7" s="255"/>
      <c r="D7" s="255"/>
      <c r="E7" s="265"/>
      <c r="F7" s="32" t="s">
        <v>32</v>
      </c>
      <c r="G7" s="38">
        <v>0.04</v>
      </c>
      <c r="H7" s="71" t="s">
        <v>103</v>
      </c>
      <c r="I7" s="39">
        <v>0.23419999999999999</v>
      </c>
    </row>
    <row r="8" spans="1:11">
      <c r="A8" s="264"/>
      <c r="B8" s="264"/>
      <c r="C8" s="264"/>
      <c r="D8" s="264"/>
      <c r="E8" s="264"/>
      <c r="F8" s="264"/>
      <c r="G8" s="264"/>
      <c r="H8" s="264"/>
      <c r="I8" s="264"/>
    </row>
    <row r="9" spans="1:11" ht="36">
      <c r="A9" s="7" t="s">
        <v>0</v>
      </c>
      <c r="B9" s="68" t="s">
        <v>36</v>
      </c>
      <c r="C9" s="28" t="s">
        <v>33</v>
      </c>
      <c r="D9" s="28" t="s">
        <v>34</v>
      </c>
      <c r="E9" s="7" t="s">
        <v>1</v>
      </c>
      <c r="F9" s="7" t="s">
        <v>44</v>
      </c>
      <c r="G9" s="69" t="s">
        <v>97</v>
      </c>
      <c r="H9" s="70" t="s">
        <v>98</v>
      </c>
      <c r="I9" s="70" t="s">
        <v>4</v>
      </c>
    </row>
    <row r="10" spans="1:11" s="72" customFormat="1" ht="12">
      <c r="A10" s="84" t="s">
        <v>27</v>
      </c>
      <c r="B10" s="85"/>
      <c r="C10" s="86"/>
      <c r="D10" s="87" t="s">
        <v>99</v>
      </c>
      <c r="E10" s="88"/>
      <c r="F10" s="89"/>
      <c r="G10" s="89"/>
      <c r="H10" s="89">
        <f>ROUND(G10+(G10*$I$7),2)</f>
        <v>0</v>
      </c>
      <c r="I10" s="90">
        <f>SUM(I11:I11)</f>
        <v>1723.15</v>
      </c>
    </row>
    <row r="11" spans="1:11" s="72" customFormat="1" ht="60.6" customHeight="1">
      <c r="A11" s="91" t="s">
        <v>6</v>
      </c>
      <c r="B11" s="91" t="s">
        <v>38</v>
      </c>
      <c r="C11" s="92" t="s">
        <v>118</v>
      </c>
      <c r="D11" s="93" t="s">
        <v>119</v>
      </c>
      <c r="E11" s="94" t="s">
        <v>11</v>
      </c>
      <c r="F11" s="95">
        <f>'Memória de Cálculo'!F9</f>
        <v>1</v>
      </c>
      <c r="G11" s="96">
        <v>1396.17</v>
      </c>
      <c r="H11" s="96">
        <f>ROUND(G11+(G11*$I$7),2)</f>
        <v>1723.15</v>
      </c>
      <c r="I11" s="96">
        <f>ROUND((F11*H11),2)</f>
        <v>1723.15</v>
      </c>
    </row>
    <row r="12" spans="1:11" s="72" customFormat="1" ht="11.4">
      <c r="A12" s="266">
        <f>ROUND(G12+(G12*$I$7),2)</f>
        <v>0</v>
      </c>
      <c r="B12" s="266"/>
      <c r="C12" s="266"/>
      <c r="D12" s="266"/>
      <c r="E12" s="266"/>
      <c r="F12" s="266"/>
      <c r="G12" s="266"/>
      <c r="H12" s="266"/>
      <c r="I12" s="266"/>
      <c r="J12" s="72">
        <v>0</v>
      </c>
    </row>
    <row r="13" spans="1:11" s="72" customFormat="1" ht="12">
      <c r="A13" s="84" t="s">
        <v>28</v>
      </c>
      <c r="B13" s="85"/>
      <c r="C13" s="86"/>
      <c r="D13" s="87" t="s">
        <v>100</v>
      </c>
      <c r="E13" s="88"/>
      <c r="F13" s="89"/>
      <c r="G13" s="89"/>
      <c r="H13" s="89">
        <f t="shared" ref="H13:H18" si="0">ROUND(G13+(G13*$I$7),2)</f>
        <v>0</v>
      </c>
      <c r="I13" s="90">
        <f>SUM(I14:I18)</f>
        <v>86364.94</v>
      </c>
      <c r="K13" s="72">
        <f>F22+F23+(1*15*8)+(1*((13.2+11.7)/2)*8)+((2*7.2*8))</f>
        <v>2910.24</v>
      </c>
    </row>
    <row r="14" spans="1:11" s="72" customFormat="1" ht="48" customHeight="1">
      <c r="A14" s="91" t="s">
        <v>51</v>
      </c>
      <c r="B14" s="91" t="s">
        <v>38</v>
      </c>
      <c r="C14" s="91" t="s">
        <v>126</v>
      </c>
      <c r="D14" s="93" t="s">
        <v>127</v>
      </c>
      <c r="E14" s="91" t="s">
        <v>39</v>
      </c>
      <c r="F14" s="95">
        <f>'Memória de Cálculo'!F12</f>
        <v>2441.9499999999998</v>
      </c>
      <c r="G14" s="96">
        <v>14.17</v>
      </c>
      <c r="H14" s="96">
        <f t="shared" si="0"/>
        <v>17.489999999999998</v>
      </c>
      <c r="I14" s="96">
        <f t="shared" ref="I14:I15" si="1">ROUND((F14*H14),2)</f>
        <v>42709.71</v>
      </c>
    </row>
    <row r="15" spans="1:11" s="72" customFormat="1" ht="39" customHeight="1">
      <c r="A15" s="91" t="s">
        <v>104</v>
      </c>
      <c r="B15" s="91" t="s">
        <v>38</v>
      </c>
      <c r="C15" s="91" t="s">
        <v>134</v>
      </c>
      <c r="D15" s="93" t="s">
        <v>106</v>
      </c>
      <c r="E15" s="91" t="s">
        <v>39</v>
      </c>
      <c r="F15" s="95">
        <f>'Memória de Cálculo'!F13</f>
        <v>469.09000000000003</v>
      </c>
      <c r="G15" s="96">
        <v>15.75</v>
      </c>
      <c r="H15" s="96">
        <f t="shared" si="0"/>
        <v>19.440000000000001</v>
      </c>
      <c r="I15" s="96">
        <f t="shared" si="1"/>
        <v>9119.11</v>
      </c>
    </row>
    <row r="16" spans="1:11" s="72" customFormat="1" ht="23.4" customHeight="1">
      <c r="A16" s="91" t="s">
        <v>105</v>
      </c>
      <c r="B16" s="91" t="str">
        <f>B15</f>
        <v>SEINFRA</v>
      </c>
      <c r="C16" s="113" t="s">
        <v>170</v>
      </c>
      <c r="D16" s="114" t="s">
        <v>171</v>
      </c>
      <c r="E16" s="91" t="s">
        <v>135</v>
      </c>
      <c r="F16" s="95">
        <f>'Memória de Cálculo'!F14</f>
        <v>190.7</v>
      </c>
      <c r="G16" s="96">
        <v>57.25</v>
      </c>
      <c r="H16" s="96">
        <f t="shared" ref="H16" si="2">ROUND(G16+(G16*$I$7),2)</f>
        <v>70.66</v>
      </c>
      <c r="I16" s="96">
        <f t="shared" ref="I16" si="3">ROUND((F16*H16),2)</f>
        <v>13474.86</v>
      </c>
    </row>
    <row r="17" spans="1:10" s="72" customFormat="1" ht="12">
      <c r="A17" s="91" t="s">
        <v>107</v>
      </c>
      <c r="B17" s="91" t="s">
        <v>38</v>
      </c>
      <c r="C17" s="91" t="s">
        <v>95</v>
      </c>
      <c r="D17" s="93" t="s">
        <v>96</v>
      </c>
      <c r="E17" s="91" t="s">
        <v>48</v>
      </c>
      <c r="F17" s="95">
        <f>'Memória de Cálculo'!F15</f>
        <v>216.88049999999998</v>
      </c>
      <c r="G17" s="96">
        <v>39.520000000000003</v>
      </c>
      <c r="H17" s="96">
        <f t="shared" si="0"/>
        <v>48.78</v>
      </c>
      <c r="I17" s="96">
        <f t="shared" ref="I17:I18" si="4">ROUND((F17*H17),2)</f>
        <v>10579.43</v>
      </c>
    </row>
    <row r="18" spans="1:10" s="72" customFormat="1" ht="34.200000000000003">
      <c r="A18" s="91" t="s">
        <v>166</v>
      </c>
      <c r="B18" s="91" t="s">
        <v>38</v>
      </c>
      <c r="C18" s="91" t="s">
        <v>129</v>
      </c>
      <c r="D18" s="93" t="s">
        <v>130</v>
      </c>
      <c r="E18" s="91" t="s">
        <v>48</v>
      </c>
      <c r="F18" s="95">
        <f>'Memória de Cálculo'!F16</f>
        <v>216.88049999999998</v>
      </c>
      <c r="G18" s="96">
        <v>39.159999999999997</v>
      </c>
      <c r="H18" s="96">
        <f t="shared" si="0"/>
        <v>48.33</v>
      </c>
      <c r="I18" s="96">
        <f t="shared" si="4"/>
        <v>10481.83</v>
      </c>
    </row>
    <row r="19" spans="1:10" s="72" customFormat="1" ht="12">
      <c r="A19" s="97"/>
      <c r="B19" s="98"/>
      <c r="C19" s="99"/>
      <c r="D19" s="100"/>
      <c r="E19" s="98"/>
      <c r="F19" s="101"/>
      <c r="G19" s="102"/>
      <c r="H19" s="102"/>
      <c r="I19" s="103"/>
    </row>
    <row r="20" spans="1:10" s="72" customFormat="1" ht="12">
      <c r="A20" s="84" t="s">
        <v>29</v>
      </c>
      <c r="B20" s="85"/>
      <c r="C20" s="85">
        <v>0</v>
      </c>
      <c r="D20" s="87" t="s">
        <v>149</v>
      </c>
      <c r="E20" s="85">
        <v>0</v>
      </c>
      <c r="F20" s="104">
        <f>'Memória de Cálculo'!F59</f>
        <v>0</v>
      </c>
      <c r="G20" s="104"/>
      <c r="H20" s="104"/>
      <c r="I20" s="90">
        <f>SUM(I21:I38)</f>
        <v>462882.19000000006</v>
      </c>
    </row>
    <row r="21" spans="1:10" s="72" customFormat="1" ht="17.399999999999999" customHeight="1">
      <c r="A21" s="91" t="s">
        <v>7</v>
      </c>
      <c r="B21" s="91" t="s">
        <v>38</v>
      </c>
      <c r="C21" s="92" t="s">
        <v>41</v>
      </c>
      <c r="D21" s="93" t="s">
        <v>42</v>
      </c>
      <c r="E21" s="91" t="s">
        <v>39</v>
      </c>
      <c r="F21" s="95">
        <f>'Memória de Cálculo'!F19</f>
        <v>2911.04</v>
      </c>
      <c r="G21" s="102">
        <v>4.8099999999999996</v>
      </c>
      <c r="H21" s="96">
        <f t="shared" ref="H21:H22" si="5">ROUND(G21+(G21*$I$7),2)</f>
        <v>5.94</v>
      </c>
      <c r="I21" s="96">
        <f t="shared" ref="I21" si="6">ROUND((F21*H21),2)</f>
        <v>17291.580000000002</v>
      </c>
    </row>
    <row r="22" spans="1:10" s="72" customFormat="1" ht="25.2" customHeight="1">
      <c r="A22" s="91" t="s">
        <v>108</v>
      </c>
      <c r="B22" s="107" t="s">
        <v>46</v>
      </c>
      <c r="C22" s="107">
        <v>93680</v>
      </c>
      <c r="D22" s="108" t="s">
        <v>137</v>
      </c>
      <c r="E22" s="91" t="s">
        <v>39</v>
      </c>
      <c r="F22" s="95">
        <f>'Memória de Cálculo'!F20</f>
        <v>1654.51</v>
      </c>
      <c r="G22" s="102">
        <v>74.09</v>
      </c>
      <c r="H22" s="96">
        <f t="shared" si="5"/>
        <v>91.44</v>
      </c>
      <c r="I22" s="96">
        <f t="shared" ref="I22" si="7">ROUND((F22*H22),2)</f>
        <v>151288.39000000001</v>
      </c>
      <c r="J22" s="111"/>
    </row>
    <row r="23" spans="1:10" s="72" customFormat="1" ht="12">
      <c r="A23" s="91" t="s">
        <v>47</v>
      </c>
      <c r="B23" s="91" t="str">
        <f>B21</f>
        <v>SEINFRA</v>
      </c>
      <c r="C23" s="133" t="s">
        <v>207</v>
      </c>
      <c r="D23" s="93" t="s">
        <v>209</v>
      </c>
      <c r="E23" s="134" t="str">
        <f>E22</f>
        <v>M²</v>
      </c>
      <c r="F23" s="95">
        <f>164.56+572.12+80.25+104</f>
        <v>920.93000000000006</v>
      </c>
      <c r="G23" s="102">
        <v>60.96</v>
      </c>
      <c r="H23" s="96">
        <f t="shared" ref="H23" si="8">ROUND(G23+(G23*$I$7),2)</f>
        <v>75.239999999999995</v>
      </c>
      <c r="I23" s="96">
        <f t="shared" ref="I23" si="9">ROUND((F23*H23),2)</f>
        <v>69290.77</v>
      </c>
    </row>
    <row r="24" spans="1:10" s="72" customFormat="1" ht="28.2" customHeight="1">
      <c r="A24" s="91" t="s">
        <v>94</v>
      </c>
      <c r="B24" s="91" t="str">
        <f>B23</f>
        <v>SEINFRA</v>
      </c>
      <c r="C24" s="133" t="s">
        <v>259</v>
      </c>
      <c r="D24" s="93" t="s">
        <v>260</v>
      </c>
      <c r="E24" s="134" t="str">
        <f>E23</f>
        <v>M²</v>
      </c>
      <c r="F24" s="95">
        <f>F23</f>
        <v>920.93000000000006</v>
      </c>
      <c r="G24" s="102">
        <v>11.66</v>
      </c>
      <c r="H24" s="96">
        <f t="shared" ref="H24" si="10">ROUND(G24+(G24*$I$7),2)</f>
        <v>14.39</v>
      </c>
      <c r="I24" s="96">
        <f t="shared" ref="I24" si="11">ROUND((F24*H24),2)</f>
        <v>13252.18</v>
      </c>
    </row>
    <row r="25" spans="1:10" s="72" customFormat="1" ht="38.4" customHeight="1">
      <c r="A25" s="91" t="s">
        <v>109</v>
      </c>
      <c r="B25" s="107" t="str">
        <f>B15</f>
        <v>SEINFRA</v>
      </c>
      <c r="C25" s="107" t="s">
        <v>176</v>
      </c>
      <c r="D25" s="108" t="s">
        <v>177</v>
      </c>
      <c r="E25" s="91" t="s">
        <v>39</v>
      </c>
      <c r="F25" s="95">
        <f>'Memória de Cálculo'!F23</f>
        <v>37.44</v>
      </c>
      <c r="G25" s="102">
        <v>134.97</v>
      </c>
      <c r="H25" s="96">
        <f t="shared" ref="H25" si="12">ROUND(G25+(G25*$I$7),2)</f>
        <v>166.58</v>
      </c>
      <c r="I25" s="96">
        <f t="shared" ref="I25" si="13">ROUND((F25*H25),2)</f>
        <v>6236.76</v>
      </c>
    </row>
    <row r="26" spans="1:10" s="72" customFormat="1" ht="37.200000000000003" customHeight="1">
      <c r="A26" s="91" t="s">
        <v>110</v>
      </c>
      <c r="B26" s="107" t="str">
        <f>B15</f>
        <v>SEINFRA</v>
      </c>
      <c r="C26" s="107" t="s">
        <v>178</v>
      </c>
      <c r="D26" s="108" t="s">
        <v>179</v>
      </c>
      <c r="E26" s="91" t="s">
        <v>39</v>
      </c>
      <c r="F26" s="95">
        <f>'Memória de Cálculo'!F24</f>
        <v>193</v>
      </c>
      <c r="G26" s="102">
        <v>132.82</v>
      </c>
      <c r="H26" s="96">
        <f t="shared" ref="H26" si="14">ROUND(G26+(G26*$I$7),2)</f>
        <v>163.93</v>
      </c>
      <c r="I26" s="96">
        <f t="shared" ref="I26" si="15">ROUND((F26*H26),2)</f>
        <v>31638.49</v>
      </c>
    </row>
    <row r="27" spans="1:10" s="72" customFormat="1" ht="28.2" customHeight="1">
      <c r="A27" s="91" t="s">
        <v>111</v>
      </c>
      <c r="B27" s="107" t="str">
        <f>B17</f>
        <v>SEINFRA</v>
      </c>
      <c r="C27" s="135" t="s">
        <v>214</v>
      </c>
      <c r="D27" s="108" t="s">
        <v>213</v>
      </c>
      <c r="E27" s="91" t="s">
        <v>136</v>
      </c>
      <c r="F27" s="95">
        <f>'Memória de Cálculo'!F25</f>
        <v>1</v>
      </c>
      <c r="G27" s="102">
        <f>'Comp. Custo Passagem Pedestre'!G23</f>
        <v>18459.635200000001</v>
      </c>
      <c r="H27" s="96">
        <f>ROUND(G27+(G27*$I$7),2)</f>
        <v>22782.880000000001</v>
      </c>
      <c r="I27" s="96">
        <f t="shared" ref="I27" si="16">ROUND((F27*H27),2)</f>
        <v>22782.880000000001</v>
      </c>
    </row>
    <row r="28" spans="1:10" s="72" customFormat="1" ht="27.6" customHeight="1">
      <c r="A28" s="91" t="s">
        <v>112</v>
      </c>
      <c r="B28" s="107" t="str">
        <f>B18</f>
        <v>SEINFRA</v>
      </c>
      <c r="C28" s="135" t="s">
        <v>222</v>
      </c>
      <c r="D28" s="108" t="s">
        <v>221</v>
      </c>
      <c r="E28" s="91" t="s">
        <v>136</v>
      </c>
      <c r="F28" s="95">
        <f>'Memória de Cálculo'!F26</f>
        <v>1</v>
      </c>
      <c r="G28" s="102">
        <f>'Comp. Custo Passagem Pedestre'!G37</f>
        <v>15784.601599999998</v>
      </c>
      <c r="H28" s="96">
        <f>ROUND(G28+(G28*$I$7),2)</f>
        <v>19481.36</v>
      </c>
      <c r="I28" s="96">
        <f t="shared" ref="I28" si="17">ROUND((F28*H28),2)</f>
        <v>19481.36</v>
      </c>
    </row>
    <row r="29" spans="1:10" s="72" customFormat="1" ht="30" customHeight="1">
      <c r="A29" s="91" t="s">
        <v>138</v>
      </c>
      <c r="B29" s="107" t="str">
        <f>B28</f>
        <v>SEINFRA</v>
      </c>
      <c r="C29" s="135" t="s">
        <v>228</v>
      </c>
      <c r="D29" s="108" t="s">
        <v>231</v>
      </c>
      <c r="E29" s="91" t="s">
        <v>136</v>
      </c>
      <c r="F29" s="95">
        <f>'Memória de Cálculo'!F27</f>
        <v>2</v>
      </c>
      <c r="G29" s="102">
        <f>'Comp. Custo Passagem Pedestre'!G51</f>
        <v>9723.1696000000011</v>
      </c>
      <c r="H29" s="96">
        <f>ROUND(G29+(G29*$I$7),2)</f>
        <v>12000.34</v>
      </c>
      <c r="I29" s="96">
        <f t="shared" ref="I29:I30" si="18">ROUND((F29*H29),2)</f>
        <v>24000.68</v>
      </c>
    </row>
    <row r="30" spans="1:10" s="72" customFormat="1" ht="25.2" customHeight="1">
      <c r="A30" s="91" t="s">
        <v>139</v>
      </c>
      <c r="B30" s="107" t="str">
        <f>B29</f>
        <v>SEINFRA</v>
      </c>
      <c r="C30" s="107" t="s">
        <v>232</v>
      </c>
      <c r="D30" s="108" t="s">
        <v>233</v>
      </c>
      <c r="E30" s="91" t="s">
        <v>39</v>
      </c>
      <c r="F30" s="95">
        <f>'Memória de Cálculo'!F28</f>
        <v>95.88000000000001</v>
      </c>
      <c r="G30" s="102">
        <v>26.04</v>
      </c>
      <c r="H30" s="96">
        <f t="shared" ref="H30" si="19">ROUND(G30+(G30*$I$7),2)</f>
        <v>32.14</v>
      </c>
      <c r="I30" s="96">
        <f t="shared" si="18"/>
        <v>3081.58</v>
      </c>
    </row>
    <row r="31" spans="1:10" s="72" customFormat="1" ht="28.2" customHeight="1">
      <c r="A31" s="91" t="s">
        <v>173</v>
      </c>
      <c r="B31" s="91" t="s">
        <v>38</v>
      </c>
      <c r="C31" s="92" t="s">
        <v>55</v>
      </c>
      <c r="D31" s="93" t="s">
        <v>56</v>
      </c>
      <c r="E31" s="91" t="s">
        <v>11</v>
      </c>
      <c r="F31" s="95">
        <f>'Memória de Cálculo'!F29</f>
        <v>9</v>
      </c>
      <c r="G31" s="102">
        <v>420.01</v>
      </c>
      <c r="H31" s="96">
        <f t="shared" ref="H31" si="20">ROUND(G31+(G31*$I$7),2)</f>
        <v>518.38</v>
      </c>
      <c r="I31" s="96">
        <f t="shared" ref="I31" si="21">ROUND((F31*H31),2)</f>
        <v>4665.42</v>
      </c>
    </row>
    <row r="32" spans="1:10" s="72" customFormat="1" ht="24.6" customHeight="1">
      <c r="A32" s="91" t="s">
        <v>174</v>
      </c>
      <c r="B32" s="91" t="str">
        <f>B31</f>
        <v>SEINFRA</v>
      </c>
      <c r="C32" s="105" t="s">
        <v>160</v>
      </c>
      <c r="D32" s="106" t="s">
        <v>161</v>
      </c>
      <c r="E32" s="91" t="s">
        <v>39</v>
      </c>
      <c r="F32" s="95">
        <f>'Memória de Cálculo'!F30</f>
        <v>505.03750000000002</v>
      </c>
      <c r="G32" s="102">
        <v>19.75</v>
      </c>
      <c r="H32" s="96">
        <f t="shared" ref="H32" si="22">ROUND(G32+(G32*$I$7),2)</f>
        <v>24.38</v>
      </c>
      <c r="I32" s="96">
        <f t="shared" ref="I32" si="23">ROUND((F32*H32),2)</f>
        <v>12312.81</v>
      </c>
    </row>
    <row r="33" spans="1:15" s="72" customFormat="1" ht="47.4" customHeight="1">
      <c r="A33" s="91" t="s">
        <v>175</v>
      </c>
      <c r="B33" s="91" t="s">
        <v>38</v>
      </c>
      <c r="C33" s="92" t="s">
        <v>150</v>
      </c>
      <c r="D33" s="93" t="s">
        <v>151</v>
      </c>
      <c r="E33" s="91" t="s">
        <v>136</v>
      </c>
      <c r="F33" s="95">
        <f>'Memória de Cálculo'!F31</f>
        <v>14</v>
      </c>
      <c r="G33" s="102">
        <v>348.25</v>
      </c>
      <c r="H33" s="96">
        <f t="shared" ref="H33" si="24">ROUND(G33+(G33*$I$7),2)</f>
        <v>429.81</v>
      </c>
      <c r="I33" s="96">
        <f t="shared" ref="I33" si="25">ROUND((F33*H33),2)</f>
        <v>6017.34</v>
      </c>
    </row>
    <row r="34" spans="1:15" s="72" customFormat="1" ht="30.6" customHeight="1">
      <c r="A34" s="91" t="s">
        <v>208</v>
      </c>
      <c r="B34" s="91" t="s">
        <v>38</v>
      </c>
      <c r="C34" s="92" t="s">
        <v>302</v>
      </c>
      <c r="D34" s="93" t="s">
        <v>303</v>
      </c>
      <c r="E34" s="91" t="s">
        <v>136</v>
      </c>
      <c r="F34" s="95">
        <f>'Memória de Cálculo'!F32</f>
        <v>14</v>
      </c>
      <c r="G34" s="102">
        <v>3263.4</v>
      </c>
      <c r="H34" s="96">
        <f t="shared" ref="H34:H36" si="26">ROUND(G34+(G34*$I$7),2)</f>
        <v>4027.69</v>
      </c>
      <c r="I34" s="96">
        <f t="shared" ref="I34:I36" si="27">ROUND((F34*H34),2)</f>
        <v>56387.66</v>
      </c>
      <c r="K34" s="72">
        <v>46.11</v>
      </c>
    </row>
    <row r="35" spans="1:15" s="72" customFormat="1" ht="22.8">
      <c r="A35" s="91" t="s">
        <v>225</v>
      </c>
      <c r="B35" s="91" t="s">
        <v>38</v>
      </c>
      <c r="C35" s="92" t="s">
        <v>152</v>
      </c>
      <c r="D35" s="93" t="s">
        <v>153</v>
      </c>
      <c r="E35" s="91" t="s">
        <v>48</v>
      </c>
      <c r="F35" s="95">
        <f>'Memória de Cálculo'!F33</f>
        <v>11.27</v>
      </c>
      <c r="G35" s="102">
        <v>39.479999999999997</v>
      </c>
      <c r="H35" s="96">
        <f t="shared" ref="H35" si="28">ROUND(G35+(G35*$I$7),2)</f>
        <v>48.73</v>
      </c>
      <c r="I35" s="96">
        <f t="shared" ref="I35" si="29">ROUND((F35*H35),2)</f>
        <v>549.19000000000005</v>
      </c>
    </row>
    <row r="36" spans="1:15" s="72" customFormat="1" ht="35.4" customHeight="1">
      <c r="A36" s="91" t="s">
        <v>226</v>
      </c>
      <c r="B36" s="91" t="s">
        <v>38</v>
      </c>
      <c r="C36" s="92" t="s">
        <v>154</v>
      </c>
      <c r="D36" s="93" t="s">
        <v>155</v>
      </c>
      <c r="E36" s="91" t="s">
        <v>48</v>
      </c>
      <c r="F36" s="95">
        <f>'Memória de Cálculo'!F34</f>
        <v>11.27</v>
      </c>
      <c r="G36" s="102">
        <v>718.43</v>
      </c>
      <c r="H36" s="96">
        <f t="shared" si="26"/>
        <v>886.69</v>
      </c>
      <c r="I36" s="96">
        <f t="shared" si="27"/>
        <v>9993</v>
      </c>
    </row>
    <row r="37" spans="1:15" s="72" customFormat="1" ht="22.8" customHeight="1">
      <c r="A37" s="91" t="s">
        <v>227</v>
      </c>
      <c r="B37" s="91" t="s">
        <v>38</v>
      </c>
      <c r="C37" s="92" t="s">
        <v>299</v>
      </c>
      <c r="D37" s="93" t="s">
        <v>300</v>
      </c>
      <c r="E37" s="91" t="s">
        <v>39</v>
      </c>
      <c r="F37" s="95">
        <f>'Memória de Cálculo'!F35</f>
        <v>16.099999999999998</v>
      </c>
      <c r="G37" s="102">
        <v>24.97</v>
      </c>
      <c r="H37" s="96">
        <f t="shared" ref="H37" si="30">ROUND(G37+(G37*$I$7),2)</f>
        <v>30.82</v>
      </c>
      <c r="I37" s="96">
        <f t="shared" ref="I37" si="31">ROUND((F37*H37),2)</f>
        <v>496.2</v>
      </c>
    </row>
    <row r="38" spans="1:15" s="72" customFormat="1" ht="34.200000000000003">
      <c r="A38" s="91" t="s">
        <v>291</v>
      </c>
      <c r="B38" s="91" t="s">
        <v>38</v>
      </c>
      <c r="C38" s="92" t="s">
        <v>156</v>
      </c>
      <c r="D38" s="93" t="s">
        <v>157</v>
      </c>
      <c r="E38" s="91" t="s">
        <v>39</v>
      </c>
      <c r="F38" s="95">
        <f>'Memória de Cálculo'!F36</f>
        <v>347.34000000000003</v>
      </c>
      <c r="G38" s="102">
        <v>32.93</v>
      </c>
      <c r="H38" s="96">
        <f t="shared" ref="H38" si="32">ROUND(G38+(G38*$I$7),2)</f>
        <v>40.64</v>
      </c>
      <c r="I38" s="96">
        <f t="shared" ref="I38" si="33">ROUND((F38*H38),2)</f>
        <v>14115.9</v>
      </c>
      <c r="J38" s="111">
        <f>I34+I35+I36+I38+I33</f>
        <v>87063.09</v>
      </c>
    </row>
    <row r="39" spans="1:15" s="72" customFormat="1" ht="12">
      <c r="A39" s="91"/>
      <c r="B39" s="98"/>
      <c r="C39" s="99"/>
      <c r="D39" s="100"/>
      <c r="E39" s="98"/>
      <c r="F39" s="95"/>
      <c r="G39" s="102"/>
      <c r="H39" s="102"/>
      <c r="I39" s="103"/>
    </row>
    <row r="40" spans="1:15" s="72" customFormat="1" ht="12">
      <c r="A40" s="84" t="s">
        <v>30</v>
      </c>
      <c r="B40" s="85"/>
      <c r="C40" s="85">
        <v>0</v>
      </c>
      <c r="D40" s="87" t="s">
        <v>180</v>
      </c>
      <c r="E40" s="85">
        <v>0</v>
      </c>
      <c r="F40" s="104">
        <f>'Memória de Cálculo'!F67</f>
        <v>0</v>
      </c>
      <c r="G40" s="104"/>
      <c r="H40" s="104"/>
      <c r="I40" s="122">
        <f>SUM(I41:I43)</f>
        <v>7493.67</v>
      </c>
    </row>
    <row r="41" spans="1:15" s="72" customFormat="1" ht="34.200000000000003">
      <c r="A41" s="91" t="s">
        <v>9</v>
      </c>
      <c r="B41" s="91" t="s">
        <v>38</v>
      </c>
      <c r="C41" s="92" t="s">
        <v>181</v>
      </c>
      <c r="D41" s="93" t="s">
        <v>182</v>
      </c>
      <c r="E41" s="91" t="str">
        <f>E38</f>
        <v>M²</v>
      </c>
      <c r="F41" s="95">
        <f>'Memória de Cálculo'!F38</f>
        <v>2.75</v>
      </c>
      <c r="G41" s="110">
        <v>645.07000000000005</v>
      </c>
      <c r="H41" s="96">
        <f>ROUND(G41+(G41*$I$7),2)</f>
        <v>796.15</v>
      </c>
      <c r="I41" s="96">
        <f>ROUND((F41*H41),2)</f>
        <v>2189.41</v>
      </c>
    </row>
    <row r="42" spans="1:15" s="72" customFormat="1" ht="34.200000000000003">
      <c r="A42" s="91" t="s">
        <v>185</v>
      </c>
      <c r="B42" s="91" t="s">
        <v>38</v>
      </c>
      <c r="C42" s="92" t="s">
        <v>183</v>
      </c>
      <c r="D42" s="93" t="s">
        <v>184</v>
      </c>
      <c r="E42" s="91" t="str">
        <f>E38</f>
        <v>M²</v>
      </c>
      <c r="F42" s="95">
        <f>'Memória de Cálculo'!F39</f>
        <v>2.5499999999999998</v>
      </c>
      <c r="G42" s="110">
        <v>666.34</v>
      </c>
      <c r="H42" s="96">
        <f>ROUND(G42+(G42*$I$7),2)</f>
        <v>822.4</v>
      </c>
      <c r="I42" s="96">
        <f>ROUND((F42*H42),2)</f>
        <v>2097.12</v>
      </c>
    </row>
    <row r="43" spans="1:15" s="72" customFormat="1" ht="34.200000000000003">
      <c r="A43" s="91" t="s">
        <v>186</v>
      </c>
      <c r="B43" s="91" t="s">
        <v>38</v>
      </c>
      <c r="C43" s="92" t="s">
        <v>235</v>
      </c>
      <c r="D43" s="93" t="s">
        <v>237</v>
      </c>
      <c r="E43" s="91" t="str">
        <f>E38</f>
        <v>M²</v>
      </c>
      <c r="F43" s="95">
        <f>'Memória de Cálculo'!F40</f>
        <v>3.78</v>
      </c>
      <c r="G43" s="110">
        <v>687.45</v>
      </c>
      <c r="H43" s="96">
        <f>ROUND(G43+(G43*$I$7),2)</f>
        <v>848.45</v>
      </c>
      <c r="I43" s="96">
        <f>ROUND((F43*H43),2)</f>
        <v>3207.14</v>
      </c>
    </row>
    <row r="44" spans="1:15" s="72" customFormat="1" ht="12">
      <c r="A44" s="91"/>
      <c r="B44" s="91"/>
      <c r="C44" s="92"/>
      <c r="D44" s="93"/>
      <c r="E44" s="91"/>
      <c r="F44" s="95"/>
      <c r="G44" s="110"/>
      <c r="H44" s="96"/>
      <c r="I44" s="96"/>
    </row>
    <row r="45" spans="1:15">
      <c r="A45" s="263" t="s">
        <v>10</v>
      </c>
      <c r="B45" s="263"/>
      <c r="C45" s="263"/>
      <c r="D45" s="263"/>
      <c r="E45" s="263"/>
      <c r="F45" s="263"/>
      <c r="G45" s="263"/>
      <c r="H45" s="263"/>
      <c r="I45" s="109">
        <f>I10+I13+I20+I40</f>
        <v>558463.95000000007</v>
      </c>
      <c r="J45" s="260">
        <f>I45-550000</f>
        <v>8463.9500000000698</v>
      </c>
      <c r="K45" s="261"/>
      <c r="L45" s="115">
        <f>(J45/550000)</f>
        <v>1.5389000000000127E-2</v>
      </c>
      <c r="M45" s="115">
        <v>3.49E-2</v>
      </c>
      <c r="N45" s="115">
        <v>6.2300000000000001E-2</v>
      </c>
      <c r="O45" s="115">
        <v>8.8700000000000001E-2</v>
      </c>
    </row>
    <row r="46" spans="1:15">
      <c r="A46" s="4"/>
      <c r="B46" s="77"/>
      <c r="C46" s="77"/>
      <c r="D46" s="77"/>
      <c r="E46" s="77"/>
      <c r="F46" s="78"/>
      <c r="G46" s="78"/>
      <c r="H46" s="77"/>
      <c r="I46" s="5"/>
      <c r="J46" s="256"/>
      <c r="K46" s="257"/>
    </row>
    <row r="47" spans="1:15" ht="29.4" customHeight="1">
      <c r="A47" s="4"/>
      <c r="B47" s="77"/>
      <c r="C47" s="271"/>
      <c r="D47" s="271"/>
      <c r="E47" s="77"/>
      <c r="F47" s="189"/>
      <c r="G47" s="190"/>
      <c r="H47" s="188"/>
      <c r="I47" s="191"/>
      <c r="J47" s="256">
        <f>I45*0.03</f>
        <v>16753.9185</v>
      </c>
      <c r="K47" s="257"/>
    </row>
    <row r="48" spans="1:15">
      <c r="A48" s="4"/>
      <c r="B48" s="77"/>
      <c r="C48" s="274" t="s">
        <v>114</v>
      </c>
      <c r="D48" s="274"/>
      <c r="E48" s="77"/>
      <c r="F48" s="275" t="s">
        <v>116</v>
      </c>
      <c r="G48" s="275"/>
      <c r="H48" s="275"/>
      <c r="I48" s="276"/>
    </row>
    <row r="49" spans="1:256">
      <c r="A49" s="6"/>
      <c r="B49" s="79"/>
      <c r="C49" s="273" t="s">
        <v>115</v>
      </c>
      <c r="D49" s="273"/>
      <c r="E49" s="79"/>
      <c r="F49" s="273" t="s">
        <v>117</v>
      </c>
      <c r="G49" s="273"/>
      <c r="H49" s="273"/>
      <c r="I49" s="277"/>
      <c r="K49" s="1" t="str">
        <f>F48</f>
        <v>Gilberto Damas de Sousa</v>
      </c>
    </row>
    <row r="50" spans="1:256" ht="25.5" customHeight="1">
      <c r="A50" s="4"/>
      <c r="B50" s="77"/>
      <c r="C50" s="271"/>
      <c r="D50" s="271"/>
      <c r="E50" s="77"/>
      <c r="F50" s="272"/>
      <c r="G50" s="272"/>
      <c r="H50" s="78"/>
      <c r="I50" s="5"/>
      <c r="K50" s="1" t="str">
        <f>F49</f>
        <v>Prefeito Municipal de Faria Lemos</v>
      </c>
    </row>
    <row r="53" spans="1:256" ht="21">
      <c r="B53" s="80" t="s">
        <v>46</v>
      </c>
      <c r="C53" s="80" t="s">
        <v>121</v>
      </c>
      <c r="D53" s="81" t="s">
        <v>122</v>
      </c>
      <c r="E53" s="80" t="s">
        <v>123</v>
      </c>
      <c r="F53" s="82" t="s">
        <v>124</v>
      </c>
      <c r="G53" s="82" t="s">
        <v>125</v>
      </c>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row>
    <row r="55" spans="1:256" ht="21">
      <c r="B55" s="80" t="s">
        <v>46</v>
      </c>
      <c r="C55" s="80">
        <v>94267</v>
      </c>
      <c r="D55" s="81" t="s">
        <v>131</v>
      </c>
      <c r="E55" s="80" t="s">
        <v>8</v>
      </c>
      <c r="F55" s="82" t="s">
        <v>132</v>
      </c>
      <c r="G55" s="82" t="s">
        <v>133</v>
      </c>
    </row>
    <row r="56" spans="1:256">
      <c r="B56" s="80" t="s">
        <v>128</v>
      </c>
      <c r="C56" s="80">
        <v>38639</v>
      </c>
      <c r="D56" s="81" t="s">
        <v>140</v>
      </c>
      <c r="E56" s="80" t="s">
        <v>141</v>
      </c>
      <c r="F56" s="82" t="s">
        <v>142</v>
      </c>
      <c r="G56" s="82" t="s">
        <v>142</v>
      </c>
    </row>
    <row r="57" spans="1:256">
      <c r="B57" s="80" t="s">
        <v>128</v>
      </c>
      <c r="C57" s="80">
        <v>38641</v>
      </c>
      <c r="D57" s="81" t="s">
        <v>143</v>
      </c>
      <c r="E57" s="80" t="s">
        <v>141</v>
      </c>
      <c r="F57" s="82" t="s">
        <v>144</v>
      </c>
      <c r="G57" s="82" t="s">
        <v>144</v>
      </c>
    </row>
    <row r="58" spans="1:256" ht="21">
      <c r="B58" s="80" t="s">
        <v>46</v>
      </c>
      <c r="C58" s="80">
        <v>93681</v>
      </c>
      <c r="D58" s="81" t="s">
        <v>145</v>
      </c>
      <c r="E58" s="80" t="s">
        <v>123</v>
      </c>
      <c r="F58" s="82" t="s">
        <v>146</v>
      </c>
      <c r="G58" s="82" t="s">
        <v>147</v>
      </c>
    </row>
    <row r="59" spans="1:256">
      <c r="D59" s="1" t="s">
        <v>148</v>
      </c>
    </row>
    <row r="63" spans="1:256" ht="14.4">
      <c r="B63" s="192" t="s">
        <v>262</v>
      </c>
      <c r="C63" s="193"/>
      <c r="D63" s="194" t="s">
        <v>263</v>
      </c>
      <c r="E63" s="195"/>
      <c r="F63" s="196"/>
      <c r="G63" s="196"/>
      <c r="H63" s="196"/>
      <c r="I63" s="197"/>
      <c r="J63" s="197"/>
    </row>
    <row r="64" spans="1:256" ht="14.4">
      <c r="B64" s="198" t="s">
        <v>264</v>
      </c>
      <c r="C64" s="199" t="s">
        <v>265</v>
      </c>
      <c r="D64" s="199" t="s">
        <v>266</v>
      </c>
      <c r="E64" s="199" t="s">
        <v>267</v>
      </c>
      <c r="F64" s="199">
        <f>(((1*4*2)/192))*6</f>
        <v>0.25</v>
      </c>
      <c r="G64" s="200">
        <v>19811.82</v>
      </c>
      <c r="H64" s="201">
        <f t="shared" ref="H64:H70" si="34">ROUND(F64*G64,2)</f>
        <v>4952.96</v>
      </c>
      <c r="I64" s="202">
        <f>ROUND(G64*$I$5,2)+G64</f>
        <v>19811.82</v>
      </c>
      <c r="J64" s="203">
        <f t="shared" ref="J64:J70" si="35">ROUND(F64*I64,2)</f>
        <v>4952.96</v>
      </c>
    </row>
    <row r="65" spans="2:10" ht="14.4">
      <c r="B65" s="198" t="s">
        <v>268</v>
      </c>
      <c r="C65" s="199" t="s">
        <v>269</v>
      </c>
      <c r="D65" s="199" t="s">
        <v>270</v>
      </c>
      <c r="E65" s="199" t="s">
        <v>267</v>
      </c>
      <c r="F65" s="199">
        <f>(((1*24*8)/192))*6</f>
        <v>6</v>
      </c>
      <c r="G65" s="200">
        <v>8843.51</v>
      </c>
      <c r="H65" s="201">
        <f t="shared" si="34"/>
        <v>53061.06</v>
      </c>
      <c r="I65" s="202">
        <f t="shared" ref="I65" si="36">ROUND(G65*$I$5,2)+G65</f>
        <v>8843.51</v>
      </c>
      <c r="J65" s="203">
        <f t="shared" si="35"/>
        <v>53061.06</v>
      </c>
    </row>
    <row r="66" spans="2:10" ht="14.4">
      <c r="B66" s="198" t="s">
        <v>271</v>
      </c>
      <c r="C66" s="199" t="s">
        <v>272</v>
      </c>
      <c r="D66" s="199" t="s">
        <v>273</v>
      </c>
      <c r="E66" s="199" t="s">
        <v>267</v>
      </c>
      <c r="F66" s="199">
        <f>(((1*4*6)/192))*6</f>
        <v>0.75</v>
      </c>
      <c r="G66" s="200">
        <v>14128.35</v>
      </c>
      <c r="H66" s="201">
        <f t="shared" si="34"/>
        <v>10596.26</v>
      </c>
      <c r="I66" s="202">
        <f>ROUND(G66*$I$5,2)+G66</f>
        <v>14128.35</v>
      </c>
      <c r="J66" s="203">
        <f t="shared" si="35"/>
        <v>10596.26</v>
      </c>
    </row>
    <row r="67" spans="2:10" ht="14.4">
      <c r="B67" s="198" t="s">
        <v>274</v>
      </c>
      <c r="C67" s="199" t="s">
        <v>275</v>
      </c>
      <c r="D67" s="199" t="s">
        <v>276</v>
      </c>
      <c r="E67" s="199" t="s">
        <v>277</v>
      </c>
      <c r="F67" s="204">
        <v>24</v>
      </c>
      <c r="G67" s="200">
        <v>20.32</v>
      </c>
      <c r="H67" s="201">
        <f t="shared" si="34"/>
        <v>487.68</v>
      </c>
      <c r="I67" s="202">
        <f t="shared" ref="I67:I70" si="37">ROUND(G67*$I$5,2)+G67</f>
        <v>20.32</v>
      </c>
      <c r="J67" s="203">
        <f t="shared" si="35"/>
        <v>487.68</v>
      </c>
    </row>
    <row r="68" spans="2:10" ht="14.4">
      <c r="B68" s="198" t="s">
        <v>278</v>
      </c>
      <c r="C68" s="199" t="s">
        <v>279</v>
      </c>
      <c r="D68" s="199" t="s">
        <v>280</v>
      </c>
      <c r="E68" s="199" t="s">
        <v>277</v>
      </c>
      <c r="F68" s="204">
        <v>24</v>
      </c>
      <c r="G68" s="200">
        <v>42.81</v>
      </c>
      <c r="H68" s="201">
        <f t="shared" si="34"/>
        <v>1027.44</v>
      </c>
      <c r="I68" s="202">
        <f t="shared" si="37"/>
        <v>42.81</v>
      </c>
      <c r="J68" s="203">
        <f t="shared" si="35"/>
        <v>1027.44</v>
      </c>
    </row>
    <row r="69" spans="2:10" ht="14.4">
      <c r="B69" s="198" t="s">
        <v>281</v>
      </c>
      <c r="C69" s="199" t="s">
        <v>282</v>
      </c>
      <c r="D69" s="199" t="s">
        <v>283</v>
      </c>
      <c r="E69" s="199" t="s">
        <v>267</v>
      </c>
      <c r="F69" s="199">
        <f>(((1*4*6)/192))*6</f>
        <v>0.75</v>
      </c>
      <c r="G69" s="200">
        <v>4193.0200000000004</v>
      </c>
      <c r="H69" s="201">
        <f t="shared" si="34"/>
        <v>3144.77</v>
      </c>
      <c r="I69" s="202">
        <f t="shared" si="37"/>
        <v>4193.0200000000004</v>
      </c>
      <c r="J69" s="203">
        <f t="shared" si="35"/>
        <v>3144.77</v>
      </c>
    </row>
    <row r="70" spans="2:10" ht="14.4">
      <c r="B70" s="198" t="s">
        <v>284</v>
      </c>
      <c r="C70" s="199" t="s">
        <v>285</v>
      </c>
      <c r="D70" s="199" t="s">
        <v>286</v>
      </c>
      <c r="E70" s="199" t="s">
        <v>267</v>
      </c>
      <c r="F70" s="199">
        <f>(((1*4*6)/192))*6</f>
        <v>0.75</v>
      </c>
      <c r="G70" s="200">
        <v>6684.48</v>
      </c>
      <c r="H70" s="201">
        <f t="shared" si="34"/>
        <v>5013.3599999999997</v>
      </c>
      <c r="I70" s="202">
        <f t="shared" si="37"/>
        <v>6684.48</v>
      </c>
      <c r="J70" s="203">
        <f t="shared" si="35"/>
        <v>5013.3599999999997</v>
      </c>
    </row>
    <row r="71" spans="2:10" ht="14.4">
      <c r="B71" s="205"/>
      <c r="C71" s="206"/>
      <c r="D71" s="207" t="s">
        <v>287</v>
      </c>
      <c r="E71" s="208"/>
      <c r="F71" s="209"/>
      <c r="G71" s="210"/>
      <c r="H71" s="210">
        <f>SUM(H64:H70)</f>
        <v>78283.53</v>
      </c>
      <c r="I71" s="211"/>
      <c r="J71" s="211">
        <f>SUM(J64:J70)</f>
        <v>78283.53</v>
      </c>
    </row>
  </sheetData>
  <mergeCells count="26">
    <mergeCell ref="A2:I2"/>
    <mergeCell ref="H4:I4"/>
    <mergeCell ref="F3:G3"/>
    <mergeCell ref="C50:D50"/>
    <mergeCell ref="F50:G50"/>
    <mergeCell ref="C49:D49"/>
    <mergeCell ref="C48:D48"/>
    <mergeCell ref="C47:D47"/>
    <mergeCell ref="F48:I48"/>
    <mergeCell ref="F49:I49"/>
    <mergeCell ref="J47:K47"/>
    <mergeCell ref="H3:I3"/>
    <mergeCell ref="F4:G4"/>
    <mergeCell ref="J46:K46"/>
    <mergeCell ref="D1:I1"/>
    <mergeCell ref="J45:K45"/>
    <mergeCell ref="A5:E5"/>
    <mergeCell ref="A6:E6"/>
    <mergeCell ref="A45:H45"/>
    <mergeCell ref="A8:I8"/>
    <mergeCell ref="F5:I5"/>
    <mergeCell ref="A7:E7"/>
    <mergeCell ref="A12:I12"/>
    <mergeCell ref="A1:C1"/>
    <mergeCell ref="A4:E4"/>
    <mergeCell ref="A3:E3"/>
  </mergeCells>
  <phoneticPr fontId="4" type="noConversion"/>
  <printOptions horizontalCentered="1"/>
  <pageMargins left="0.23622047244094491" right="0.23622047244094491" top="0.74803149606299213" bottom="0.74803149606299213" header="0.31496062992125984" footer="0.31496062992125984"/>
  <pageSetup paperSize="9" scale="59" fitToHeight="0" orientation="portrait" r:id="rId1"/>
  <headerFooter alignWithMargins="0"/>
  <drawing r:id="rId2"/>
  <legacyDrawing r:id="rId3"/>
  <oleObjects>
    <mc:AlternateContent xmlns:mc="http://schemas.openxmlformats.org/markup-compatibility/2006">
      <mc:Choice Requires="x14">
        <oleObject progId="Word.Picture.8" shapeId="6146" r:id="rId4">
          <objectPr defaultSize="0" autoPict="0" r:id="rId5">
            <anchor moveWithCells="1">
              <from>
                <xdr:col>0</xdr:col>
                <xdr:colOff>76200</xdr:colOff>
                <xdr:row>0</xdr:row>
                <xdr:rowOff>114300</xdr:rowOff>
              </from>
              <to>
                <xdr:col>1</xdr:col>
                <xdr:colOff>464820</xdr:colOff>
                <xdr:row>0</xdr:row>
                <xdr:rowOff>609600</xdr:rowOff>
              </to>
            </anchor>
          </objectPr>
        </oleObject>
      </mc:Choice>
      <mc:Fallback>
        <oleObject progId="Word.Picture.8" shapeId="614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3"/>
  <sheetViews>
    <sheetView view="pageBreakPreview" topLeftCell="A28" zoomScale="85" zoomScaleSheetLayoutView="85" workbookViewId="0">
      <selection activeCell="A34" sqref="A34:A36"/>
    </sheetView>
  </sheetViews>
  <sheetFormatPr defaultColWidth="9.109375" defaultRowHeight="13.8"/>
  <cols>
    <col min="1" max="1" width="6.44140625" style="176" customWidth="1"/>
    <col min="2" max="2" width="12.88671875" style="177" customWidth="1"/>
    <col min="3" max="3" width="15.21875" style="177" customWidth="1"/>
    <col min="4" max="4" width="67.88671875" style="178" customWidth="1"/>
    <col min="5" max="5" width="11.5546875" style="177" customWidth="1"/>
    <col min="6" max="6" width="13.44140625" style="179" customWidth="1"/>
    <col min="7" max="7" width="33" style="158" customWidth="1"/>
    <col min="8" max="8" width="16.109375" style="158" customWidth="1"/>
    <col min="9" max="9" width="34.109375" style="158" customWidth="1"/>
    <col min="10" max="10" width="15.33203125" style="158" customWidth="1"/>
    <col min="11" max="11" width="14.6640625" style="158" bestFit="1" customWidth="1"/>
    <col min="12" max="12" width="13.44140625" style="158" bestFit="1" customWidth="1"/>
    <col min="13" max="13" width="12" style="158" bestFit="1" customWidth="1"/>
    <col min="14" max="16384" width="9.109375" style="158"/>
  </cols>
  <sheetData>
    <row r="1" spans="1:9" s="136" customFormat="1" ht="71.25" customHeight="1">
      <c r="A1" s="279"/>
      <c r="B1" s="280"/>
      <c r="C1" s="280"/>
      <c r="D1" s="280"/>
      <c r="E1" s="280"/>
      <c r="F1" s="280"/>
      <c r="G1" s="280"/>
      <c r="H1" s="280"/>
      <c r="I1" s="281"/>
    </row>
    <row r="2" spans="1:9" s="136" customFormat="1">
      <c r="A2" s="290" t="s">
        <v>31</v>
      </c>
      <c r="B2" s="291"/>
      <c r="C2" s="291"/>
      <c r="D2" s="291"/>
      <c r="E2" s="291"/>
      <c r="F2" s="291"/>
      <c r="G2" s="291"/>
      <c r="H2" s="291"/>
      <c r="I2" s="292"/>
    </row>
    <row r="3" spans="1:9" s="136" customFormat="1">
      <c r="A3" s="137" t="str">
        <f>'Planilha Orcamentária'!A3</f>
        <v>PREFEITURA MUNICIPAL DE FARIA LEMOS</v>
      </c>
      <c r="B3" s="138"/>
      <c r="C3" s="139"/>
      <c r="D3" s="140"/>
      <c r="E3" s="141"/>
      <c r="F3" s="141"/>
      <c r="G3" s="142"/>
      <c r="H3" s="139" t="s">
        <v>23</v>
      </c>
      <c r="I3" s="143">
        <f ca="1">TODAY()</f>
        <v>45267</v>
      </c>
    </row>
    <row r="4" spans="1:9" s="136" customFormat="1" ht="22.5" customHeight="1">
      <c r="A4" s="137" t="str">
        <f>'Planilha Orcamentária'!A4</f>
        <v>OBRA: "REVITALIZAÇÃO DAS PRAÇAS(CALÇADÃO) DA RUA CEL JOÃO MARCELINO"</v>
      </c>
      <c r="B4" s="138"/>
      <c r="C4" s="139"/>
      <c r="D4" s="140"/>
      <c r="E4" s="141"/>
      <c r="F4" s="141"/>
      <c r="G4" s="142"/>
      <c r="H4" s="138" t="s">
        <v>25</v>
      </c>
      <c r="I4" s="144" t="s">
        <v>53</v>
      </c>
    </row>
    <row r="5" spans="1:9" s="136" customFormat="1">
      <c r="A5" s="137" t="str">
        <f>'Planilha Orcamentária'!A5</f>
        <v>LOCAL:RUA CEL JOÃO MARCELINO, BAIRRO CENTRO - MUNICÍPIO DE FARIA LEMOS/MG.</v>
      </c>
      <c r="B5" s="138"/>
      <c r="C5" s="139"/>
      <c r="D5" s="140"/>
      <c r="E5" s="138"/>
      <c r="F5" s="145"/>
      <c r="G5" s="142"/>
      <c r="H5" s="142"/>
      <c r="I5" s="146"/>
    </row>
    <row r="6" spans="1:9" s="136" customFormat="1">
      <c r="A6" s="298" t="s">
        <v>256</v>
      </c>
      <c r="B6" s="299"/>
      <c r="C6" s="299"/>
      <c r="D6" s="299"/>
      <c r="E6" s="299"/>
      <c r="F6" s="299"/>
      <c r="G6" s="299"/>
      <c r="H6" s="299"/>
      <c r="I6" s="300"/>
    </row>
    <row r="7" spans="1:9" s="151" customFormat="1">
      <c r="A7" s="147" t="s">
        <v>0</v>
      </c>
      <c r="B7" s="148" t="s">
        <v>36</v>
      </c>
      <c r="C7" s="148" t="s">
        <v>37</v>
      </c>
      <c r="D7" s="149" t="s">
        <v>43</v>
      </c>
      <c r="E7" s="148" t="s">
        <v>1</v>
      </c>
      <c r="F7" s="150" t="s">
        <v>44</v>
      </c>
      <c r="G7" s="294" t="s">
        <v>45</v>
      </c>
      <c r="H7" s="294"/>
      <c r="I7" s="294"/>
    </row>
    <row r="8" spans="1:9" s="155" customFormat="1" ht="18.75" customHeight="1">
      <c r="A8" s="152" t="str">
        <f>'Planilha Orcamentária'!A10</f>
        <v>1.0</v>
      </c>
      <c r="B8" s="152"/>
      <c r="C8" s="152"/>
      <c r="D8" s="153" t="str">
        <f>'Planilha Orcamentária'!D10</f>
        <v>INSTALAÇÕES INICIAIS DA OBRA</v>
      </c>
      <c r="E8" s="152"/>
      <c r="F8" s="154"/>
      <c r="G8" s="286"/>
      <c r="H8" s="286"/>
      <c r="I8" s="286"/>
    </row>
    <row r="9" spans="1:9" ht="92.25" customHeight="1">
      <c r="A9" s="118" t="str">
        <f>'Planilha Orcamentária'!A11</f>
        <v>1.1</v>
      </c>
      <c r="B9" s="118" t="str">
        <f>'Planilha Orcamentária'!B11</f>
        <v>SEINFRA</v>
      </c>
      <c r="C9" s="119" t="str">
        <f>'Planilha Orcamentária'!C11</f>
        <v>ED-28427</v>
      </c>
      <c r="D9" s="156" t="str">
        <f>'Planilha Orcamentária'!D11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157" t="str">
        <f>'Planilha Orcamentária'!E11</f>
        <v>U</v>
      </c>
      <c r="F9" s="121">
        <v>1</v>
      </c>
      <c r="G9" s="285" t="s">
        <v>251</v>
      </c>
      <c r="H9" s="285"/>
      <c r="I9" s="285"/>
    </row>
    <row r="10" spans="1:9">
      <c r="A10" s="282"/>
      <c r="B10" s="283"/>
      <c r="C10" s="283"/>
      <c r="D10" s="283"/>
      <c r="E10" s="283"/>
      <c r="F10" s="283"/>
      <c r="G10" s="283"/>
      <c r="H10" s="283"/>
      <c r="I10" s="284"/>
    </row>
    <row r="11" spans="1:9" s="155" customFormat="1" ht="18.75" customHeight="1">
      <c r="A11" s="152" t="str">
        <f>'Planilha Orcamentária'!A13</f>
        <v>2.0</v>
      </c>
      <c r="B11" s="152"/>
      <c r="C11" s="152"/>
      <c r="D11" s="153" t="str">
        <f>'Planilha Orcamentária'!D13</f>
        <v>DEMOLIÇÕES E REMOÇÕES</v>
      </c>
      <c r="E11" s="152"/>
      <c r="F11" s="154"/>
      <c r="G11" s="293"/>
      <c r="H11" s="293"/>
      <c r="I11" s="293"/>
    </row>
    <row r="12" spans="1:9" s="155" customFormat="1" ht="80.25" customHeight="1">
      <c r="A12" s="159" t="str">
        <f>'Planilha Orcamentária'!A14</f>
        <v>2.1</v>
      </c>
      <c r="B12" s="159" t="str">
        <f>'Planilha Orcamentária'!B14</f>
        <v>SEINFRA</v>
      </c>
      <c r="C12" s="159" t="str">
        <f>'Planilha Orcamentária'!C14</f>
        <v xml:space="preserve">ED-48476 </v>
      </c>
      <c r="D12" s="160" t="str">
        <f>'Planilha Orcamentária'!D14</f>
        <v>REMOÇÃO MANUAL DE PAVIMENTAÇÃO INTERTRAVADA EM PRÉ-MOLDADO DE CONCRETO, COM REAPROVEITAMENTO, INCLUSIVE AFASTAMENTO E EMPILHAMENTO, EXCLUSIVE TRANSPORTE E RETIRADA DO MATERIAL REMOVIDO NÃO REAPROVEITÁVEL</v>
      </c>
      <c r="E12" s="161" t="str">
        <f>'Planilha Orcamentária'!E14</f>
        <v>M²</v>
      </c>
      <c r="F12" s="162">
        <v>2441.9499999999998</v>
      </c>
      <c r="G12" s="287" t="s">
        <v>162</v>
      </c>
      <c r="H12" s="288"/>
      <c r="I12" s="289"/>
    </row>
    <row r="13" spans="1:9" s="155" customFormat="1" ht="64.2" customHeight="1">
      <c r="A13" s="159" t="str">
        <f>'Planilha Orcamentária'!A15</f>
        <v>2.2</v>
      </c>
      <c r="B13" s="159" t="str">
        <f>'Planilha Orcamentária'!B15</f>
        <v>SEINFRA</v>
      </c>
      <c r="C13" s="159" t="str">
        <f>'Planilha Orcamentária'!C15</f>
        <v xml:space="preserve">ED-48491 </v>
      </c>
      <c r="D13" s="160" t="str">
        <f>'Planilha Orcamentária'!D15</f>
        <v>REMOÇÃO MANUAL DE PAVIMENTO PARALELEPÍPEDO, COM REAPROVEITAMENTO, INCLUSIVE AFASTAMENTO E EMPILHAMENTO, EXCLUSIVE TRANSPORTE E RETIRADA DO MATERIAL REMOVIDO NÃO REAPROVEITÁVEL</v>
      </c>
      <c r="E13" s="161" t="str">
        <f>'Planilha Orcamentária'!E15</f>
        <v>M²</v>
      </c>
      <c r="F13" s="162">
        <f>335.6+133.49</f>
        <v>469.09000000000003</v>
      </c>
      <c r="G13" s="295" t="s">
        <v>240</v>
      </c>
      <c r="H13" s="296"/>
      <c r="I13" s="297"/>
    </row>
    <row r="14" spans="1:9" s="155" customFormat="1" ht="45" customHeight="1">
      <c r="A14" s="159" t="str">
        <f>'Planilha Orcamentária'!A16</f>
        <v>2.3</v>
      </c>
      <c r="B14" s="159" t="str">
        <f>'Planilha Orcamentária'!B17</f>
        <v>SEINFRA</v>
      </c>
      <c r="C14" s="159" t="s">
        <v>170</v>
      </c>
      <c r="D14" s="160" t="s">
        <v>171</v>
      </c>
      <c r="E14" s="161" t="str">
        <f>E13</f>
        <v>M²</v>
      </c>
      <c r="F14" s="162">
        <v>190.7</v>
      </c>
      <c r="G14" s="295" t="s">
        <v>172</v>
      </c>
      <c r="H14" s="296"/>
      <c r="I14" s="297"/>
    </row>
    <row r="15" spans="1:9" ht="51" customHeight="1">
      <c r="A15" s="159" t="str">
        <f>'Planilha Orcamentária'!A17</f>
        <v>2.4</v>
      </c>
      <c r="B15" s="118" t="str">
        <f>'Planilha Orcamentária'!B17</f>
        <v>SEINFRA</v>
      </c>
      <c r="C15" s="118" t="str">
        <f>'Planilha Orcamentária'!C17</f>
        <v>ED-51131</v>
      </c>
      <c r="D15" s="156" t="str">
        <f>'Planilha Orcamentária'!D17</f>
        <v>CARGA DE MATERIAL DE QUALQUER NATUREZA SOBRE CAMINHÃO - MANUAL</v>
      </c>
      <c r="E15" s="157" t="str">
        <f>'Planilha Orcamentária'!E17</f>
        <v>M³</v>
      </c>
      <c r="F15" s="163">
        <f>(F13*0.15)+(F12*0.06)</f>
        <v>216.88049999999998</v>
      </c>
      <c r="G15" s="278" t="s">
        <v>241</v>
      </c>
      <c r="H15" s="278"/>
      <c r="I15" s="278"/>
    </row>
    <row r="16" spans="1:9" ht="54" customHeight="1">
      <c r="A16" s="159" t="str">
        <f>'Planilha Orcamentária'!A18</f>
        <v>2.5</v>
      </c>
      <c r="B16" s="118" t="str">
        <f>'Planilha Orcamentária'!B18</f>
        <v>SEINFRA</v>
      </c>
      <c r="C16" s="118" t="str">
        <f>'Planilha Orcamentária'!C18</f>
        <v>ED-51134</v>
      </c>
      <c r="D16" s="156" t="str">
        <f>'Planilha Orcamentária'!D18</f>
        <v>TRANSPORTE DE MATERIAL DE QUALQUER NATUREZA COM CARRINHO DE MÃO, COM DISTÂNCIAS MAIORES QUE 50M E MENORES OU IGUAIS A 100M, INCLUSIVE CARGA/DESGARGA</v>
      </c>
      <c r="E16" s="157" t="str">
        <f>'Planilha Orcamentária'!E18</f>
        <v>M³</v>
      </c>
      <c r="F16" s="163">
        <f>F15</f>
        <v>216.88049999999998</v>
      </c>
      <c r="G16" s="278" t="str">
        <f>G15</f>
        <v>ÁREA DEMOLIÇÃO DO PARALELEPIDEDO (469,09 M² * 0,15M= 70,36M³) + (DEMOLIÇÃO DOS BLOQUETES DA PRAÇAS E PASSEIOS ( 2.441,95 M² * 0,06M = 146,52 M³), TOTAL 216,88M³</v>
      </c>
      <c r="H16" s="278"/>
      <c r="I16" s="278"/>
    </row>
    <row r="17" spans="1:11">
      <c r="A17" s="304"/>
      <c r="B17" s="283"/>
      <c r="C17" s="283"/>
      <c r="D17" s="283"/>
      <c r="E17" s="283"/>
      <c r="F17" s="283"/>
      <c r="G17" s="283"/>
      <c r="H17" s="283"/>
      <c r="I17" s="284"/>
    </row>
    <row r="18" spans="1:11" ht="18.75" customHeight="1">
      <c r="A18" s="164" t="str">
        <f>'Planilha Orcamentária'!A20</f>
        <v>3.0</v>
      </c>
      <c r="B18" s="164"/>
      <c r="C18" s="164"/>
      <c r="D18" s="165" t="str">
        <f>'Planilha Orcamentária'!D20</f>
        <v>PISOS E PAISAGISMO</v>
      </c>
      <c r="E18" s="164"/>
      <c r="F18" s="166"/>
      <c r="G18" s="293"/>
      <c r="H18" s="293"/>
      <c r="I18" s="293"/>
    </row>
    <row r="19" spans="1:11" ht="35.25" customHeight="1">
      <c r="A19" s="167" t="str">
        <f>'Planilha Orcamentária'!A21</f>
        <v>3.1</v>
      </c>
      <c r="B19" s="118" t="str">
        <f>'Planilha Orcamentária'!B21</f>
        <v>SEINFRA</v>
      </c>
      <c r="C19" s="168" t="str">
        <f>'Planilha Orcamentária'!C21</f>
        <v>ED-51123</v>
      </c>
      <c r="D19" s="120" t="str">
        <f>'Planilha Orcamentária'!D21</f>
        <v>REGULARIZAÇÃO E COMPACTAÇÃO DE TERRENO COM PLACA VIBRATÓRIA</v>
      </c>
      <c r="E19" s="157" t="str">
        <f>'Planilha Orcamentária'!E21</f>
        <v>M²</v>
      </c>
      <c r="F19" s="163">
        <f>F20+F21+K27</f>
        <v>2911.04</v>
      </c>
      <c r="G19" s="278" t="s">
        <v>242</v>
      </c>
      <c r="H19" s="278"/>
      <c r="I19" s="278"/>
      <c r="J19" s="169">
        <f>F12+F13</f>
        <v>2911.04</v>
      </c>
      <c r="K19" s="169">
        <f>F19+K27</f>
        <v>3246.64</v>
      </c>
    </row>
    <row r="20" spans="1:11" ht="51" customHeight="1">
      <c r="A20" s="167" t="str">
        <f>'Planilha Orcamentária'!A22</f>
        <v>3.2</v>
      </c>
      <c r="B20" s="118" t="str">
        <f>'Planilha Orcamentária'!B22</f>
        <v>SINAPI</v>
      </c>
      <c r="C20" s="168">
        <f>'Planilha Orcamentária'!C22</f>
        <v>93680</v>
      </c>
      <c r="D20" s="120" t="str">
        <f>'Planilha Orcamentária'!D22</f>
        <v>EXECUÇÃO DE PAVIMENTO EM PISO INTERTRAVADO, COM BLOCO RETANGULAR COLORIDO VERMELHO DE 20 X 10 CM, ESPESSURA 6 CM. AF_10/2022</v>
      </c>
      <c r="E20" s="157" t="str">
        <f>'Planilha Orcamentária'!E22</f>
        <v>M²</v>
      </c>
      <c r="F20" s="163">
        <f>716.69+467.87+28.15+441.8</f>
        <v>1654.51</v>
      </c>
      <c r="G20" s="278" t="s">
        <v>223</v>
      </c>
      <c r="H20" s="278"/>
      <c r="I20" s="278"/>
      <c r="J20" s="169">
        <f>F20+F21</f>
        <v>2575.44</v>
      </c>
    </row>
    <row r="21" spans="1:11" ht="47.4" customHeight="1">
      <c r="A21" s="167" t="str">
        <f>'Planilha Orcamentária'!A23</f>
        <v>3.3</v>
      </c>
      <c r="B21" s="118" t="str">
        <f>B19</f>
        <v>SEINFRA</v>
      </c>
      <c r="C21" s="168" t="s">
        <v>207</v>
      </c>
      <c r="D21" s="120" t="s">
        <v>210</v>
      </c>
      <c r="E21" s="157" t="str">
        <f>'Planilha Orcamentária'!E25</f>
        <v>M²</v>
      </c>
      <c r="F21" s="163">
        <f>164.56+572.12+80.25+104</f>
        <v>920.93000000000006</v>
      </c>
      <c r="G21" s="278" t="s">
        <v>224</v>
      </c>
      <c r="H21" s="278"/>
      <c r="I21" s="278"/>
    </row>
    <row r="22" spans="1:11" ht="47.4" customHeight="1">
      <c r="A22" s="167" t="str">
        <f>'Planilha Orcamentária'!A24</f>
        <v>3.4</v>
      </c>
      <c r="B22" s="118" t="str">
        <f>B21</f>
        <v>SEINFRA</v>
      </c>
      <c r="C22" s="168" t="s">
        <v>259</v>
      </c>
      <c r="D22" s="120" t="s">
        <v>260</v>
      </c>
      <c r="E22" s="157" t="str">
        <f>E21</f>
        <v>M²</v>
      </c>
      <c r="F22" s="163">
        <f>F21</f>
        <v>920.93000000000006</v>
      </c>
      <c r="G22" s="305" t="str">
        <f>G21</f>
        <v>(CALÇADÃO (ÁREA PISO DA PRAÇA 01 164,56M²) + PASSEIO 01 RUA CEL JOÃO MARCELINO 572,12 M² + PASSEIO 02 RUA CEL JOÃO MARCELINO 80,25 M² + ÁREA PÇ 02 RUA CEL JOÃO MARCELINO 104,00 M² = TOTAL 920,93 M²</v>
      </c>
      <c r="H22" s="306"/>
      <c r="I22" s="307"/>
    </row>
    <row r="23" spans="1:11" ht="60" customHeight="1">
      <c r="A23" s="167" t="str">
        <f>'Planilha Orcamentária'!A25</f>
        <v>3.5</v>
      </c>
      <c r="B23" s="116" t="str">
        <f>B13</f>
        <v>SEINFRA</v>
      </c>
      <c r="C23" s="116" t="s">
        <v>176</v>
      </c>
      <c r="D23" s="117" t="s">
        <v>177</v>
      </c>
      <c r="E23" s="157" t="str">
        <f>E20</f>
        <v>M²</v>
      </c>
      <c r="F23" s="163">
        <v>37.44</v>
      </c>
      <c r="G23" s="295" t="s">
        <v>248</v>
      </c>
      <c r="H23" s="296"/>
      <c r="I23" s="297"/>
    </row>
    <row r="24" spans="1:11" ht="63.6" customHeight="1">
      <c r="A24" s="167" t="str">
        <f>'Planilha Orcamentária'!A26</f>
        <v>3.6</v>
      </c>
      <c r="B24" s="116" t="str">
        <f>B13</f>
        <v>SEINFRA</v>
      </c>
      <c r="C24" s="116" t="s">
        <v>178</v>
      </c>
      <c r="D24" s="117" t="s">
        <v>179</v>
      </c>
      <c r="E24" s="157" t="str">
        <f>E20</f>
        <v>M²</v>
      </c>
      <c r="F24" s="163">
        <v>193</v>
      </c>
      <c r="G24" s="305" t="s">
        <v>249</v>
      </c>
      <c r="H24" s="306"/>
      <c r="I24" s="307"/>
      <c r="J24" s="169"/>
    </row>
    <row r="25" spans="1:11" ht="31.2" customHeight="1">
      <c r="A25" s="167" t="str">
        <f>'Planilha Orcamentária'!A27</f>
        <v>3.7</v>
      </c>
      <c r="B25" s="116" t="str">
        <f t="shared" ref="B25:B27" si="0">B14</f>
        <v>SEINFRA</v>
      </c>
      <c r="C25" s="180" t="s">
        <v>214</v>
      </c>
      <c r="D25" s="117" t="s">
        <v>213</v>
      </c>
      <c r="E25" s="118" t="s">
        <v>136</v>
      </c>
      <c r="F25" s="163">
        <v>1</v>
      </c>
      <c r="G25" s="305" t="s">
        <v>244</v>
      </c>
      <c r="H25" s="306"/>
      <c r="I25" s="307"/>
      <c r="J25" s="169">
        <f>1*15.1*8</f>
        <v>120.8</v>
      </c>
    </row>
    <row r="26" spans="1:11" ht="30.6" customHeight="1">
      <c r="A26" s="167" t="str">
        <f>'Planilha Orcamentária'!A28</f>
        <v>3.8</v>
      </c>
      <c r="B26" s="116" t="str">
        <f t="shared" si="0"/>
        <v>SEINFRA</v>
      </c>
      <c r="C26" s="180" t="s">
        <v>222</v>
      </c>
      <c r="D26" s="117" t="s">
        <v>221</v>
      </c>
      <c r="E26" s="118" t="s">
        <v>136</v>
      </c>
      <c r="F26" s="163">
        <v>1</v>
      </c>
      <c r="G26" s="305" t="s">
        <v>245</v>
      </c>
      <c r="H26" s="306"/>
      <c r="I26" s="307"/>
      <c r="J26" s="169">
        <f>1*((13.2+11.7)/2)*8</f>
        <v>99.6</v>
      </c>
    </row>
    <row r="27" spans="1:11" ht="31.8" customHeight="1">
      <c r="A27" s="167" t="str">
        <f>'Planilha Orcamentária'!A29</f>
        <v>3.9</v>
      </c>
      <c r="B27" s="116" t="str">
        <f t="shared" si="0"/>
        <v>SEINFRA</v>
      </c>
      <c r="C27" s="180" t="s">
        <v>228</v>
      </c>
      <c r="D27" s="117" t="s">
        <v>231</v>
      </c>
      <c r="E27" s="118" t="s">
        <v>136</v>
      </c>
      <c r="F27" s="163">
        <v>2</v>
      </c>
      <c r="G27" s="305" t="s">
        <v>246</v>
      </c>
      <c r="H27" s="306"/>
      <c r="I27" s="307"/>
      <c r="J27" s="158">
        <f>2*7.2*8</f>
        <v>115.2</v>
      </c>
      <c r="K27" s="169">
        <f>J25+J26+J27</f>
        <v>335.59999999999997</v>
      </c>
    </row>
    <row r="28" spans="1:11" ht="76.8" customHeight="1">
      <c r="A28" s="167" t="str">
        <f>'Planilha Orcamentária'!A30</f>
        <v>3.10</v>
      </c>
      <c r="B28" s="116" t="str">
        <f>B27</f>
        <v>SEINFRA</v>
      </c>
      <c r="C28" s="116" t="s">
        <v>232</v>
      </c>
      <c r="D28" s="117" t="s">
        <v>243</v>
      </c>
      <c r="E28" s="118" t="s">
        <v>39</v>
      </c>
      <c r="F28" s="163">
        <f>20.52+22.77+33.33+19.26</f>
        <v>95.88000000000001</v>
      </c>
      <c r="G28" s="278" t="s">
        <v>247</v>
      </c>
      <c r="H28" s="278"/>
      <c r="I28" s="278"/>
    </row>
    <row r="29" spans="1:11" ht="45" customHeight="1">
      <c r="A29" s="167" t="str">
        <f>'Planilha Orcamentária'!A31</f>
        <v>3.11</v>
      </c>
      <c r="B29" s="118" t="str">
        <f>'Planilha Orcamentária'!B31</f>
        <v>SEINFRA</v>
      </c>
      <c r="C29" s="168" t="str">
        <f>'Planilha Orcamentária'!C31</f>
        <v>ED-51148</v>
      </c>
      <c r="D29" s="120" t="str">
        <f>'Planilha Orcamentária'!D31</f>
        <v>RAMPA PARA ACESSO DE DEFICIENTE, EM CONCRETO SIMPLES FCK = 25 MPA, DESEMPENADA, COM PINTURA INDICATIVA, 02 DEMÃOS</v>
      </c>
      <c r="E29" s="157" t="str">
        <f>'Planilha Orcamentária'!E31</f>
        <v>U</v>
      </c>
      <c r="F29" s="163">
        <v>9</v>
      </c>
      <c r="G29" s="278" t="s">
        <v>234</v>
      </c>
      <c r="H29" s="278"/>
      <c r="I29" s="278"/>
    </row>
    <row r="30" spans="1:11" ht="47.4" customHeight="1">
      <c r="A30" s="167" t="str">
        <f>'Planilha Orcamentária'!A32</f>
        <v>3.12</v>
      </c>
      <c r="B30" s="118" t="str">
        <f>'Planilha Orcamentária'!B32</f>
        <v>SEINFRA</v>
      </c>
      <c r="C30" s="168" t="str">
        <f>'Planilha Orcamentária'!C32</f>
        <v>ED-50453</v>
      </c>
      <c r="D30" s="120" t="str">
        <f>'Planilha Orcamentária'!D32</f>
        <v>PINTURA ACRÍLICA EM PAREDE, TRÊS (3) DEMÃOS, EXCLUSIVE SELADOR ACRÍLICO E MASSA ACRÍLICA/CORRIDA (PVA)</v>
      </c>
      <c r="E30" s="157" t="str">
        <f>'Planilha Orcamentária'!E32</f>
        <v>M²</v>
      </c>
      <c r="F30" s="163">
        <f>(183.1*0.75)+(49.35*0.75)+(65.5*2)+(30.9+36+79.2+14.8+16.6+22.2)</f>
        <v>505.03750000000002</v>
      </c>
      <c r="G30" s="295" t="s">
        <v>163</v>
      </c>
      <c r="H30" s="296"/>
      <c r="I30" s="297"/>
    </row>
    <row r="31" spans="1:11" ht="73.5" customHeight="1">
      <c r="A31" s="167" t="str">
        <f>'Planilha Orcamentária'!A33</f>
        <v>3.13</v>
      </c>
      <c r="B31" s="118" t="str">
        <f>'Planilha Orcamentária'!B33</f>
        <v>SEINFRA</v>
      </c>
      <c r="C31" s="168" t="str">
        <f>'Planilha Orcamentária'!C33</f>
        <v>ED-15446</v>
      </c>
      <c r="D31" s="120" t="str">
        <f>'Planilha Orcamentária'!D33</f>
        <v>BANCO EM CONCRETO APARENTE, SEM ENCOSTO, POLIDO COM ACABAMENTO EM VERNIZ, ESP. 8CM, COMPRIMENTO 200CM, LARGURA 40CM, ALTURA 55CM, INCLUSIVE CORTE NO PISO PARA FIXAÇÃO COM CONCRETO NÃO ESTRUTURAL, PREPARADO EM OBRA COM BETONEIRA, COM FCK 15 MPA</v>
      </c>
      <c r="E31" s="157" t="str">
        <f>'Planilha Orcamentária'!E33</f>
        <v>UNID</v>
      </c>
      <c r="F31" s="163">
        <v>14</v>
      </c>
      <c r="G31" s="295" t="s">
        <v>289</v>
      </c>
      <c r="H31" s="296"/>
      <c r="I31" s="297"/>
    </row>
    <row r="32" spans="1:11" ht="55.5" customHeight="1">
      <c r="A32" s="167" t="str">
        <f>'Planilha Orcamentária'!A34</f>
        <v>3.14</v>
      </c>
      <c r="B32" s="118" t="str">
        <f>'Planilha Orcamentária'!B34</f>
        <v>SEINFRA</v>
      </c>
      <c r="C32" s="168" t="str">
        <f>'Planilha Orcamentária'!C34</f>
        <v>COMPOSIÇÃO DE CUSTO 04</v>
      </c>
      <c r="D32" s="120" t="str">
        <f>'Planilha Orcamentária'!D34</f>
        <v>EXECUÇÃO DE PERGOLADO EM PEÇAS DE MADEIRA EM PARAJU 15 X 8 CM</v>
      </c>
      <c r="E32" s="157" t="str">
        <f>'Planilha Orcamentária'!E34</f>
        <v>UNID</v>
      </c>
      <c r="F32" s="163">
        <f>F31</f>
        <v>14</v>
      </c>
      <c r="G32" s="295" t="s">
        <v>304</v>
      </c>
      <c r="H32" s="296"/>
      <c r="I32" s="297"/>
      <c r="K32" s="158" t="s">
        <v>290</v>
      </c>
    </row>
    <row r="33" spans="1:9" ht="47.25" customHeight="1">
      <c r="A33" s="167" t="str">
        <f>'Planilha Orcamentária'!A35</f>
        <v>3.15</v>
      </c>
      <c r="B33" s="118" t="str">
        <f>'Planilha Orcamentária'!B35</f>
        <v>SEINFRA</v>
      </c>
      <c r="C33" s="168" t="str">
        <f>'Planilha Orcamentária'!C35</f>
        <v>ED-51110</v>
      </c>
      <c r="D33" s="120" t="str">
        <f>'Planilha Orcamentária'!D35</f>
        <v>ESCAVAÇÃO MANUAL DE TERRA (DESATERRO MANUAL), INCLUSIVE DESCARGA LATERAL, EXCLUSIVE RETIRADA E TRANSPORTE DO MATERIAL ESCAVADO</v>
      </c>
      <c r="E33" s="157" t="str">
        <f>'Planilha Orcamentária'!E35</f>
        <v>M³</v>
      </c>
      <c r="F33" s="163">
        <f>F31*(0.7*0.5*2.3)</f>
        <v>11.27</v>
      </c>
      <c r="G33" s="295" t="s">
        <v>305</v>
      </c>
      <c r="H33" s="296"/>
      <c r="I33" s="297"/>
    </row>
    <row r="34" spans="1:9" ht="50.25" customHeight="1">
      <c r="A34" s="167" t="str">
        <f>'Planilha Orcamentária'!A36</f>
        <v>3.16</v>
      </c>
      <c r="B34" s="118" t="str">
        <f>'Planilha Orcamentária'!B36</f>
        <v>SEINFRA</v>
      </c>
      <c r="C34" s="168" t="str">
        <f>'Planilha Orcamentária'!C36</f>
        <v>ED-49787</v>
      </c>
      <c r="D34" s="120" t="str">
        <f>'Planilha Orcamentária'!D36</f>
        <v>FORNECIMENTO DE CONCRETO ESTRUTURAL, PREPARADO EM OBRA COM BETONEIRA, COM FCK 25MPA, INCLUSIVE LANÇAMENTO, ADENSAMENTO E ACABAMENTO (FUNDAÇÃO)</v>
      </c>
      <c r="E34" s="157" t="str">
        <f>'Planilha Orcamentária'!E36</f>
        <v>M³</v>
      </c>
      <c r="F34" s="163">
        <f>F33</f>
        <v>11.27</v>
      </c>
      <c r="G34" s="295" t="s">
        <v>306</v>
      </c>
      <c r="H34" s="296"/>
      <c r="I34" s="297"/>
    </row>
    <row r="35" spans="1:9" ht="50.25" customHeight="1">
      <c r="A35" s="222" t="str">
        <f>'Planilha Orcamentária'!A37</f>
        <v>3.17</v>
      </c>
      <c r="B35" s="91" t="s">
        <v>38</v>
      </c>
      <c r="C35" s="119" t="s">
        <v>299</v>
      </c>
      <c r="D35" s="120" t="s">
        <v>301</v>
      </c>
      <c r="E35" s="118" t="s">
        <v>39</v>
      </c>
      <c r="F35" s="121">
        <f>F31*0.5*2.3</f>
        <v>16.099999999999998</v>
      </c>
      <c r="G35" s="295" t="s">
        <v>307</v>
      </c>
      <c r="H35" s="296"/>
      <c r="I35" s="297"/>
    </row>
    <row r="36" spans="1:9" ht="59.4" customHeight="1">
      <c r="A36" s="222" t="str">
        <f>'Planilha Orcamentária'!A38</f>
        <v>3.18</v>
      </c>
      <c r="B36" s="118" t="str">
        <f>'Planilha Orcamentária'!B38</f>
        <v>SEINFRA</v>
      </c>
      <c r="C36" s="168" t="str">
        <f>'Planilha Orcamentária'!C38</f>
        <v xml:space="preserve">ED-50511 </v>
      </c>
      <c r="D36" s="120" t="str">
        <f>'Planilha Orcamentária'!D38</f>
        <v>PINTURA PRESERVATIVA COM CUPINICIDA EM MADEIRA SECA, DUAS (2) DEMÃOS, INCLUSIVE DUAS (2) DEMÃOS DE VERNIZ SINTÉTICO MARÍTIMO, ACABAMENTO TIPO FOSCO</v>
      </c>
      <c r="E36" s="157" t="str">
        <f>'Planilha Orcamentária'!E38</f>
        <v>M²</v>
      </c>
      <c r="F36" s="163">
        <f>((9*1.5*((0.08+0.15)*2))+(10*3*((0.15+0.16)*2)))*F31</f>
        <v>347.34000000000003</v>
      </c>
      <c r="G36" s="295" t="s">
        <v>308</v>
      </c>
      <c r="H36" s="296"/>
      <c r="I36" s="297"/>
    </row>
    <row r="37" spans="1:9" ht="19.2" customHeight="1">
      <c r="A37" s="152" t="s">
        <v>30</v>
      </c>
      <c r="B37" s="152"/>
      <c r="C37" s="152"/>
      <c r="D37" s="153" t="s">
        <v>180</v>
      </c>
      <c r="E37" s="152"/>
      <c r="F37" s="154"/>
      <c r="G37" s="286"/>
      <c r="H37" s="286"/>
      <c r="I37" s="286"/>
    </row>
    <row r="38" spans="1:9" ht="59.4" customHeight="1">
      <c r="A38" s="118" t="s">
        <v>9</v>
      </c>
      <c r="B38" s="118" t="s">
        <v>38</v>
      </c>
      <c r="C38" s="119" t="s">
        <v>181</v>
      </c>
      <c r="D38" s="120" t="s">
        <v>182</v>
      </c>
      <c r="E38" s="181" t="str">
        <f>E36</f>
        <v>M²</v>
      </c>
      <c r="F38" s="121">
        <f>11*(0.5*0.5)</f>
        <v>2.75</v>
      </c>
      <c r="G38" s="295" t="s">
        <v>187</v>
      </c>
      <c r="H38" s="296"/>
      <c r="I38" s="297"/>
    </row>
    <row r="39" spans="1:9" ht="59.4" customHeight="1">
      <c r="A39" s="118" t="s">
        <v>185</v>
      </c>
      <c r="B39" s="118" t="s">
        <v>38</v>
      </c>
      <c r="C39" s="119" t="s">
        <v>183</v>
      </c>
      <c r="D39" s="120" t="s">
        <v>184</v>
      </c>
      <c r="E39" s="181" t="str">
        <f>E38</f>
        <v>M²</v>
      </c>
      <c r="F39" s="121">
        <f>ROUND(13*(0.25*0.25*3.14116),2)</f>
        <v>2.5499999999999998</v>
      </c>
      <c r="G39" s="295" t="s">
        <v>239</v>
      </c>
      <c r="H39" s="296"/>
      <c r="I39" s="297"/>
    </row>
    <row r="40" spans="1:9" ht="59.4" customHeight="1">
      <c r="A40" s="118" t="s">
        <v>186</v>
      </c>
      <c r="B40" s="118" t="s">
        <v>38</v>
      </c>
      <c r="C40" s="119" t="s">
        <v>235</v>
      </c>
      <c r="D40" s="120" t="s">
        <v>236</v>
      </c>
      <c r="E40" s="181" t="str">
        <f>E39</f>
        <v>M²</v>
      </c>
      <c r="F40" s="121">
        <f>ROUND((12*0.45*0.7),2)</f>
        <v>3.78</v>
      </c>
      <c r="G40" s="295" t="s">
        <v>238</v>
      </c>
      <c r="H40" s="296"/>
      <c r="I40" s="297"/>
    </row>
    <row r="41" spans="1:9" s="136" customFormat="1" ht="24.75" customHeight="1">
      <c r="A41" s="170"/>
      <c r="B41" s="171"/>
      <c r="C41" s="172"/>
      <c r="D41" s="174"/>
      <c r="E41" s="171"/>
      <c r="F41" s="303"/>
      <c r="G41" s="303"/>
      <c r="H41" s="303"/>
      <c r="I41" s="173"/>
    </row>
    <row r="42" spans="1:9" s="136" customFormat="1">
      <c r="A42" s="170"/>
      <c r="B42" s="171"/>
      <c r="C42" s="172"/>
      <c r="D42" s="175" t="str">
        <f>'Planilha Orcamentária'!C48</f>
        <v>Marcus Paulo de Souza Lima</v>
      </c>
      <c r="E42" s="171"/>
      <c r="F42" s="302" t="str">
        <f>'Planilha Orcamentária'!F48:I48</f>
        <v>Gilberto Damas de Sousa</v>
      </c>
      <c r="G42" s="302"/>
      <c r="H42" s="302"/>
      <c r="I42" s="173"/>
    </row>
    <row r="43" spans="1:9" s="136" customFormat="1">
      <c r="A43" s="170"/>
      <c r="B43" s="171"/>
      <c r="C43" s="172"/>
      <c r="D43" s="175" t="s">
        <v>115</v>
      </c>
      <c r="E43" s="171"/>
      <c r="F43" s="301" t="str">
        <f>'Planilha Orcamentária'!F49:I49</f>
        <v>Prefeito Municipal de Faria Lemos</v>
      </c>
      <c r="G43" s="301"/>
      <c r="H43" s="301"/>
      <c r="I43" s="173"/>
    </row>
  </sheetData>
  <mergeCells count="40">
    <mergeCell ref="G29:I29"/>
    <mergeCell ref="A17:I17"/>
    <mergeCell ref="G36:I36"/>
    <mergeCell ref="G23:I23"/>
    <mergeCell ref="G24:I24"/>
    <mergeCell ref="G28:I28"/>
    <mergeCell ref="G22:I22"/>
    <mergeCell ref="G25:I25"/>
    <mergeCell ref="G26:I26"/>
    <mergeCell ref="G20:I20"/>
    <mergeCell ref="G19:I19"/>
    <mergeCell ref="G18:I18"/>
    <mergeCell ref="G27:I27"/>
    <mergeCell ref="G21:I21"/>
    <mergeCell ref="G35:I35"/>
    <mergeCell ref="F43:H43"/>
    <mergeCell ref="F42:H42"/>
    <mergeCell ref="F41:H41"/>
    <mergeCell ref="G30:I30"/>
    <mergeCell ref="G31:I31"/>
    <mergeCell ref="G32:I32"/>
    <mergeCell ref="G33:I33"/>
    <mergeCell ref="G34:I34"/>
    <mergeCell ref="G38:I38"/>
    <mergeCell ref="G39:I39"/>
    <mergeCell ref="G40:I40"/>
    <mergeCell ref="G37:I37"/>
    <mergeCell ref="G16:I16"/>
    <mergeCell ref="A1:I1"/>
    <mergeCell ref="A10:I10"/>
    <mergeCell ref="G15:I15"/>
    <mergeCell ref="G9:I9"/>
    <mergeCell ref="G8:I8"/>
    <mergeCell ref="G12:I12"/>
    <mergeCell ref="A2:I2"/>
    <mergeCell ref="G11:I11"/>
    <mergeCell ref="G7:I7"/>
    <mergeCell ref="G13:I13"/>
    <mergeCell ref="G14:I14"/>
    <mergeCell ref="A6:I6"/>
  </mergeCells>
  <phoneticPr fontId="4" type="noConversion"/>
  <printOptions horizontalCentered="1"/>
  <pageMargins left="0.25" right="0.25" top="0.75" bottom="0.75" header="0.3" footer="0.3"/>
  <pageSetup paperSize="9" scale="67" fitToHeight="0" orientation="landscape" r:id="rId1"/>
  <drawing r:id="rId2"/>
  <legacyDrawing r:id="rId3"/>
  <oleObjects>
    <mc:AlternateContent xmlns:mc="http://schemas.openxmlformats.org/markup-compatibility/2006">
      <mc:Choice Requires="x14">
        <oleObject progId="Word.Picture.8" shapeId="9217" r:id="rId4">
          <objectPr defaultSize="0" autoPict="0" r:id="rId5">
            <anchor moveWithCells="1">
              <from>
                <xdr:col>0</xdr:col>
                <xdr:colOff>68580</xdr:colOff>
                <xdr:row>0</xdr:row>
                <xdr:rowOff>68580</xdr:rowOff>
              </from>
              <to>
                <xdr:col>1</xdr:col>
                <xdr:colOff>502920</xdr:colOff>
                <xdr:row>0</xdr:row>
                <xdr:rowOff>640080</xdr:rowOff>
              </to>
            </anchor>
          </objectPr>
        </oleObject>
      </mc:Choice>
      <mc:Fallback>
        <oleObject progId="Word.Picture.8"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26"/>
  <sheetViews>
    <sheetView showGridLines="0" showZeros="0" view="pageBreakPreview" zoomScaleNormal="75" zoomScaleSheetLayoutView="100" workbookViewId="0">
      <selection activeCell="F9" sqref="F9"/>
    </sheetView>
  </sheetViews>
  <sheetFormatPr defaultColWidth="9.109375" defaultRowHeight="13.2"/>
  <cols>
    <col min="1" max="1" width="9.33203125" style="9" customWidth="1"/>
    <col min="2" max="2" width="54" style="9" customWidth="1"/>
    <col min="3" max="3" width="24.6640625" style="18" customWidth="1"/>
    <col min="4" max="4" width="20.6640625" style="18" customWidth="1"/>
    <col min="5" max="5" width="12.21875" style="9" customWidth="1"/>
    <col min="6" max="7" width="12.109375" style="9" customWidth="1"/>
    <col min="8" max="8" width="13.109375" style="9" customWidth="1"/>
    <col min="9" max="9" width="13.21875" style="9" customWidth="1"/>
    <col min="10" max="10" width="12.77734375" style="9" customWidth="1"/>
    <col min="11" max="11" width="12.88671875" style="9" bestFit="1" customWidth="1"/>
    <col min="12" max="16384" width="9.109375" style="9"/>
  </cols>
  <sheetData>
    <row r="1" spans="1:10" ht="69" customHeight="1">
      <c r="A1" s="59"/>
      <c r="B1" s="60"/>
      <c r="C1" s="40"/>
      <c r="D1" s="40"/>
      <c r="E1" s="40"/>
      <c r="F1" s="40"/>
      <c r="G1" s="40"/>
      <c r="H1" s="40"/>
      <c r="I1" s="40"/>
      <c r="J1" s="61"/>
    </row>
    <row r="2" spans="1:10" ht="15.6">
      <c r="A2" s="33"/>
      <c r="B2" s="34"/>
      <c r="C2" s="34"/>
      <c r="D2" s="34"/>
      <c r="E2" s="34"/>
      <c r="F2" s="34"/>
      <c r="G2" s="34"/>
      <c r="H2" s="34"/>
      <c r="I2" s="34"/>
      <c r="J2" s="57"/>
    </row>
    <row r="3" spans="1:10" ht="18" customHeight="1">
      <c r="A3" s="316" t="s">
        <v>12</v>
      </c>
      <c r="B3" s="317"/>
      <c r="C3" s="317"/>
      <c r="D3" s="317"/>
      <c r="E3" s="317"/>
      <c r="F3" s="317"/>
      <c r="G3" s="317"/>
      <c r="H3" s="317"/>
      <c r="I3" s="317"/>
      <c r="J3" s="318"/>
    </row>
    <row r="4" spans="1:10" ht="18" customHeight="1">
      <c r="A4" s="320" t="str">
        <f>'Planilha Orcamentária'!A3</f>
        <v>PREFEITURA MUNICIPAL DE FARIA LEMOS</v>
      </c>
      <c r="B4" s="320"/>
      <c r="C4" s="62" t="s">
        <v>24</v>
      </c>
      <c r="D4" s="63">
        <f>D17</f>
        <v>558463.95000000007</v>
      </c>
      <c r="E4" s="62" t="s">
        <v>23</v>
      </c>
      <c r="F4" s="76"/>
      <c r="G4" s="64">
        <f ca="1">TODAY()</f>
        <v>45267</v>
      </c>
      <c r="H4" s="112"/>
      <c r="I4" s="322" t="s">
        <v>54</v>
      </c>
      <c r="J4" s="323"/>
    </row>
    <row r="5" spans="1:10" ht="18" customHeight="1">
      <c r="A5" s="37" t="str">
        <f>'Planilha Orcamentária'!A5</f>
        <v>LOCAL:RUA CEL JOÃO MARCELINO, BAIRRO CENTRO - MUNICÍPIO DE FARIA LEMOS/MG.</v>
      </c>
      <c r="B5" s="37"/>
      <c r="C5" s="62"/>
      <c r="D5" s="65"/>
      <c r="E5" s="41"/>
      <c r="F5" s="41"/>
      <c r="G5" s="41"/>
      <c r="H5" s="41"/>
      <c r="I5" s="41"/>
      <c r="J5" s="66"/>
    </row>
    <row r="6" spans="1:10" ht="28.8" customHeight="1">
      <c r="A6" s="321" t="str">
        <f>'Planilha Orcamentária'!A4</f>
        <v>OBRA: "REVITALIZAÇÃO DAS PRAÇAS(CALÇADÃO) DA RUA CEL JOÃO MARCELINO"</v>
      </c>
      <c r="B6" s="321"/>
      <c r="C6" s="313" t="s">
        <v>252</v>
      </c>
      <c r="D6" s="314"/>
      <c r="E6" s="314"/>
      <c r="F6" s="314"/>
      <c r="G6" s="314"/>
      <c r="H6" s="314"/>
      <c r="I6" s="314"/>
      <c r="J6" s="315"/>
    </row>
    <row r="7" spans="1:10" ht="36" customHeight="1">
      <c r="A7" s="10" t="s">
        <v>0</v>
      </c>
      <c r="B7" s="10" t="s">
        <v>13</v>
      </c>
      <c r="C7" s="36" t="s">
        <v>14</v>
      </c>
      <c r="D7" s="36" t="s">
        <v>15</v>
      </c>
      <c r="E7" s="10" t="s">
        <v>16</v>
      </c>
      <c r="F7" s="10" t="s">
        <v>17</v>
      </c>
      <c r="G7" s="10" t="s">
        <v>49</v>
      </c>
      <c r="H7" s="10" t="s">
        <v>120</v>
      </c>
      <c r="I7" s="10" t="s">
        <v>158</v>
      </c>
      <c r="J7" s="10" t="s">
        <v>159</v>
      </c>
    </row>
    <row r="8" spans="1:10" s="14" customFormat="1" ht="14.25" customHeight="1">
      <c r="A8" s="308" t="str">
        <f>'Planilha Orcamentária'!A10</f>
        <v>1.0</v>
      </c>
      <c r="B8" s="319" t="str">
        <f>'Planilha Orcamentária'!D10</f>
        <v>INSTALAÇÕES INICIAIS DA OBRA</v>
      </c>
      <c r="C8" s="11" t="s">
        <v>18</v>
      </c>
      <c r="D8" s="12">
        <f>D9/$D$17</f>
        <v>3.0855169792069837E-3</v>
      </c>
      <c r="E8" s="13">
        <v>1</v>
      </c>
      <c r="F8" s="13">
        <v>0</v>
      </c>
      <c r="G8" s="13">
        <v>0</v>
      </c>
      <c r="H8" s="13">
        <v>0</v>
      </c>
      <c r="I8" s="13">
        <v>0</v>
      </c>
      <c r="J8" s="13">
        <v>0</v>
      </c>
    </row>
    <row r="9" spans="1:10" s="14" customFormat="1" ht="14.25" customHeight="1">
      <c r="A9" s="308"/>
      <c r="B9" s="319"/>
      <c r="C9" s="15" t="s">
        <v>19</v>
      </c>
      <c r="D9" s="26">
        <f>'Planilha Orcamentária'!I10</f>
        <v>1723.15</v>
      </c>
      <c r="E9" s="26">
        <f t="shared" ref="E9:J9" si="0">E8*$D$9</f>
        <v>1723.15</v>
      </c>
      <c r="F9" s="26">
        <f t="shared" si="0"/>
        <v>0</v>
      </c>
      <c r="G9" s="26">
        <f t="shared" si="0"/>
        <v>0</v>
      </c>
      <c r="H9" s="26">
        <f t="shared" si="0"/>
        <v>0</v>
      </c>
      <c r="I9" s="26">
        <f t="shared" si="0"/>
        <v>0</v>
      </c>
      <c r="J9" s="26">
        <f t="shared" si="0"/>
        <v>0</v>
      </c>
    </row>
    <row r="10" spans="1:10" s="14" customFormat="1" ht="14.25" customHeight="1">
      <c r="A10" s="308" t="str">
        <f>'Planilha Orcamentária'!A13</f>
        <v>2.0</v>
      </c>
      <c r="B10" s="319" t="str">
        <f>'Planilha Orcamentária'!D13</f>
        <v>DEMOLIÇÕES E REMOÇÕES</v>
      </c>
      <c r="C10" s="11" t="s">
        <v>18</v>
      </c>
      <c r="D10" s="12">
        <f>D11/$D$17</f>
        <v>0.1546472963921843</v>
      </c>
      <c r="E10" s="13">
        <v>0.5</v>
      </c>
      <c r="F10" s="13">
        <v>0.5</v>
      </c>
      <c r="G10" s="13">
        <v>0</v>
      </c>
      <c r="H10" s="13">
        <v>0</v>
      </c>
      <c r="I10" s="13">
        <v>0</v>
      </c>
      <c r="J10" s="13">
        <v>0</v>
      </c>
    </row>
    <row r="11" spans="1:10" s="14" customFormat="1" ht="14.25" customHeight="1">
      <c r="A11" s="308"/>
      <c r="B11" s="319"/>
      <c r="C11" s="15" t="s">
        <v>19</v>
      </c>
      <c r="D11" s="26">
        <f>'Planilha Orcamentária'!I13</f>
        <v>86364.94</v>
      </c>
      <c r="E11" s="26">
        <f t="shared" ref="E11:J11" si="1">E10*$D$11</f>
        <v>43182.47</v>
      </c>
      <c r="F11" s="26">
        <f t="shared" si="1"/>
        <v>43182.47</v>
      </c>
      <c r="G11" s="26">
        <f t="shared" si="1"/>
        <v>0</v>
      </c>
      <c r="H11" s="26">
        <f t="shared" si="1"/>
        <v>0</v>
      </c>
      <c r="I11" s="26">
        <f t="shared" si="1"/>
        <v>0</v>
      </c>
      <c r="J11" s="26">
        <f t="shared" si="1"/>
        <v>0</v>
      </c>
    </row>
    <row r="12" spans="1:10" s="14" customFormat="1" ht="14.25" customHeight="1">
      <c r="A12" s="309" t="str">
        <f>'Planilha Orcamentária'!A20</f>
        <v>3.0</v>
      </c>
      <c r="B12" s="311" t="str">
        <f>'Planilha Orcamentária'!D20</f>
        <v>PISOS E PAISAGISMO</v>
      </c>
      <c r="C12" s="11" t="s">
        <v>18</v>
      </c>
      <c r="D12" s="12">
        <f>D13/$D$17</f>
        <v>0.8288488272161525</v>
      </c>
      <c r="E12" s="13">
        <v>0</v>
      </c>
      <c r="F12" s="13">
        <v>0.2</v>
      </c>
      <c r="G12" s="13">
        <v>0.2</v>
      </c>
      <c r="H12" s="13">
        <v>0.2</v>
      </c>
      <c r="I12" s="13">
        <v>0.2</v>
      </c>
      <c r="J12" s="13">
        <v>0.2</v>
      </c>
    </row>
    <row r="13" spans="1:10" s="14" customFormat="1" ht="14.25" customHeight="1">
      <c r="A13" s="310"/>
      <c r="B13" s="312"/>
      <c r="C13" s="15" t="s">
        <v>19</v>
      </c>
      <c r="D13" s="25">
        <f>'Planilha Orcamentária'!I20</f>
        <v>462882.19000000006</v>
      </c>
      <c r="E13" s="25">
        <f t="shared" ref="E13:J13" si="2">E12*$D$13</f>
        <v>0</v>
      </c>
      <c r="F13" s="25">
        <f t="shared" si="2"/>
        <v>92576.438000000024</v>
      </c>
      <c r="G13" s="25">
        <f t="shared" si="2"/>
        <v>92576.438000000024</v>
      </c>
      <c r="H13" s="25">
        <f t="shared" si="2"/>
        <v>92576.438000000024</v>
      </c>
      <c r="I13" s="25">
        <f t="shared" si="2"/>
        <v>92576.438000000024</v>
      </c>
      <c r="J13" s="25">
        <f t="shared" si="2"/>
        <v>92576.438000000024</v>
      </c>
    </row>
    <row r="14" spans="1:10" s="14" customFormat="1" ht="14.25" customHeight="1">
      <c r="A14" s="309" t="s">
        <v>30</v>
      </c>
      <c r="B14" s="311" t="str">
        <f>'Planilha Orcamentária'!D40</f>
        <v>SINALIZAÇÃO VIÁRIA</v>
      </c>
      <c r="C14" s="11" t="s">
        <v>18</v>
      </c>
      <c r="D14" s="12">
        <f>D15/$D$17</f>
        <v>1.3418359412456254E-2</v>
      </c>
      <c r="E14" s="13">
        <v>0</v>
      </c>
      <c r="F14" s="13">
        <v>0</v>
      </c>
      <c r="G14" s="13">
        <v>0</v>
      </c>
      <c r="H14" s="13">
        <v>0</v>
      </c>
      <c r="I14" s="13">
        <v>0.5</v>
      </c>
      <c r="J14" s="13">
        <v>0.5</v>
      </c>
    </row>
    <row r="15" spans="1:10" s="14" customFormat="1" ht="14.25" customHeight="1">
      <c r="A15" s="310"/>
      <c r="B15" s="312"/>
      <c r="C15" s="15" t="s">
        <v>19</v>
      </c>
      <c r="D15" s="25">
        <f>'Planilha Orcamentária'!I40</f>
        <v>7493.67</v>
      </c>
      <c r="E15" s="25">
        <f t="shared" ref="E15:H15" si="3">E14*$D$13</f>
        <v>0</v>
      </c>
      <c r="F15" s="25">
        <f t="shared" si="3"/>
        <v>0</v>
      </c>
      <c r="G15" s="25">
        <f t="shared" si="3"/>
        <v>0</v>
      </c>
      <c r="H15" s="25">
        <f t="shared" si="3"/>
        <v>0</v>
      </c>
      <c r="I15" s="25">
        <f>I14*$D$15</f>
        <v>3746.835</v>
      </c>
      <c r="J15" s="25">
        <f>J14*$D$15</f>
        <v>3746.835</v>
      </c>
    </row>
    <row r="16" spans="1:10" s="14" customFormat="1" ht="14.25" customHeight="1">
      <c r="A16" s="308" t="s">
        <v>20</v>
      </c>
      <c r="B16" s="308"/>
      <c r="C16" s="11" t="s">
        <v>18</v>
      </c>
      <c r="D16" s="12">
        <f>D8+D10+D12+D14</f>
        <v>1</v>
      </c>
      <c r="E16" s="12">
        <f t="shared" ref="E16:J16" si="4">E17/$D$17</f>
        <v>8.0409165175299141E-2</v>
      </c>
      <c r="F16" s="12">
        <f t="shared" si="4"/>
        <v>0.24309341363932266</v>
      </c>
      <c r="G16" s="12">
        <f t="shared" si="4"/>
        <v>0.16576976544323052</v>
      </c>
      <c r="H16" s="12">
        <f t="shared" si="4"/>
        <v>0.16576976544323052</v>
      </c>
      <c r="I16" s="12">
        <f t="shared" si="4"/>
        <v>0.17247894514945866</v>
      </c>
      <c r="J16" s="12">
        <f t="shared" si="4"/>
        <v>0.17247894514945866</v>
      </c>
    </row>
    <row r="17" spans="1:12" s="14" customFormat="1" ht="13.5" customHeight="1">
      <c r="A17" s="308"/>
      <c r="B17" s="308"/>
      <c r="C17" s="11" t="s">
        <v>19</v>
      </c>
      <c r="D17" s="27">
        <f>D9+D11+D13+D15</f>
        <v>558463.95000000007</v>
      </c>
      <c r="E17" s="27">
        <f t="shared" ref="E17:J17" si="5">E9+E11+E13+E15</f>
        <v>44905.62</v>
      </c>
      <c r="F17" s="27">
        <f t="shared" si="5"/>
        <v>135758.90800000002</v>
      </c>
      <c r="G17" s="27">
        <f t="shared" si="5"/>
        <v>92576.438000000024</v>
      </c>
      <c r="H17" s="27">
        <f t="shared" si="5"/>
        <v>92576.438000000024</v>
      </c>
      <c r="I17" s="27">
        <f t="shared" si="5"/>
        <v>96323.27300000003</v>
      </c>
      <c r="J17" s="27">
        <f t="shared" si="5"/>
        <v>96323.27300000003</v>
      </c>
      <c r="K17" s="123">
        <f>E17+F17+G17+H17+I17+J17</f>
        <v>558463.95000000007</v>
      </c>
    </row>
    <row r="18" spans="1:12" ht="14.25" customHeight="1">
      <c r="A18" s="212"/>
      <c r="B18" s="213"/>
      <c r="C18" s="213"/>
      <c r="D18" s="213"/>
      <c r="E18" s="213"/>
      <c r="F18" s="213"/>
      <c r="G18" s="213"/>
      <c r="H18" s="213"/>
      <c r="I18" s="213"/>
      <c r="J18" s="55"/>
      <c r="L18" s="9" t="s">
        <v>21</v>
      </c>
    </row>
    <row r="19" spans="1:12" ht="27.75" customHeight="1">
      <c r="A19" s="16"/>
      <c r="B19" s="17"/>
      <c r="C19" s="214"/>
      <c r="D19" s="215"/>
      <c r="E19" s="216"/>
      <c r="F19" s="216"/>
      <c r="G19" s="216"/>
      <c r="H19" s="216"/>
      <c r="I19" s="216"/>
      <c r="J19" s="57"/>
    </row>
    <row r="20" spans="1:12">
      <c r="A20" s="19"/>
      <c r="B20" s="67" t="str">
        <f>'Planilha Orcamentária'!C48</f>
        <v>Marcus Paulo de Souza Lima</v>
      </c>
      <c r="C20" s="215"/>
      <c r="D20" s="217"/>
      <c r="E20" s="217"/>
      <c r="F20" s="217"/>
      <c r="G20" s="217"/>
      <c r="H20" s="217"/>
      <c r="I20" s="217"/>
      <c r="J20" s="56"/>
    </row>
    <row r="21" spans="1:12" ht="19.5" customHeight="1">
      <c r="A21" s="20"/>
      <c r="B21" s="218" t="s">
        <v>40</v>
      </c>
      <c r="C21" s="215"/>
      <c r="D21" s="215"/>
      <c r="E21" s="216"/>
      <c r="F21" s="216"/>
      <c r="G21" s="216"/>
      <c r="H21" s="216"/>
      <c r="I21" s="216"/>
      <c r="J21" s="57"/>
    </row>
    <row r="22" spans="1:12" ht="19.5" customHeight="1">
      <c r="A22" s="20"/>
      <c r="B22" s="218"/>
      <c r="C22" s="215"/>
      <c r="D22" s="215"/>
      <c r="E22" s="216"/>
      <c r="F22" s="216"/>
      <c r="G22" s="216"/>
      <c r="H22" s="216"/>
      <c r="I22" s="216"/>
      <c r="J22" s="57"/>
    </row>
    <row r="23" spans="1:12" ht="13.5" customHeight="1">
      <c r="A23" s="21"/>
      <c r="B23" s="29"/>
      <c r="C23" s="219"/>
      <c r="D23" s="219"/>
      <c r="E23" s="220"/>
      <c r="F23" s="220"/>
      <c r="G23" s="220"/>
      <c r="H23" s="220"/>
      <c r="I23" s="220"/>
      <c r="J23" s="57"/>
    </row>
    <row r="24" spans="1:12" ht="14.25" customHeight="1">
      <c r="A24" s="22"/>
      <c r="B24" s="221" t="s">
        <v>288</v>
      </c>
      <c r="C24" s="24"/>
      <c r="D24" s="24"/>
      <c r="E24" s="23"/>
      <c r="F24" s="23"/>
      <c r="G24" s="23"/>
      <c r="H24" s="23"/>
      <c r="I24" s="23"/>
      <c r="J24" s="58"/>
    </row>
    <row r="25" spans="1:12" ht="14.1" customHeight="1">
      <c r="A25" s="20"/>
      <c r="B25" s="30" t="e" cm="1">
        <f t="array" ref="B25:C25">'Planilha Orcamentária'!#REF!</f>
        <v>#REF!</v>
      </c>
      <c r="C25" s="18" t="e">
        <v>#REF!</v>
      </c>
      <c r="J25" s="57"/>
    </row>
    <row r="26" spans="1:12">
      <c r="A26" s="22"/>
      <c r="B26" s="23"/>
      <c r="C26" s="24"/>
      <c r="D26" s="24"/>
      <c r="E26" s="23"/>
      <c r="F26" s="23"/>
      <c r="G26" s="23"/>
      <c r="H26" s="23"/>
      <c r="I26" s="23"/>
      <c r="J26" s="58"/>
    </row>
  </sheetData>
  <mergeCells count="14">
    <mergeCell ref="C6:J6"/>
    <mergeCell ref="A3:J3"/>
    <mergeCell ref="A8:A9"/>
    <mergeCell ref="B8:B9"/>
    <mergeCell ref="A10:A11"/>
    <mergeCell ref="B10:B11"/>
    <mergeCell ref="A4:B4"/>
    <mergeCell ref="A6:B6"/>
    <mergeCell ref="I4:J4"/>
    <mergeCell ref="A16:B17"/>
    <mergeCell ref="A12:A13"/>
    <mergeCell ref="B12:B13"/>
    <mergeCell ref="A14:A15"/>
    <mergeCell ref="B14:B15"/>
  </mergeCells>
  <printOptions horizontalCentered="1"/>
  <pageMargins left="0.39370078740157483" right="0.19685039370078741" top="0.59055118110236227" bottom="0.19685039370078741" header="0.19685039370078741" footer="0"/>
  <pageSetup paperSize="9" scale="77" orientation="landscape" r:id="rId1"/>
  <headerFooter alignWithMargins="0"/>
  <drawing r:id="rId2"/>
  <legacyDrawing r:id="rId3"/>
  <oleObjects>
    <mc:AlternateContent xmlns:mc="http://schemas.openxmlformats.org/markup-compatibility/2006">
      <mc:Choice Requires="x14">
        <oleObject progId="Word.Picture.8" shapeId="8193" r:id="rId4">
          <objectPr defaultSize="0" autoPict="0" r:id="rId5">
            <anchor moveWithCells="1">
              <from>
                <xdr:col>0</xdr:col>
                <xdr:colOff>68580</xdr:colOff>
                <xdr:row>0</xdr:row>
                <xdr:rowOff>91440</xdr:rowOff>
              </from>
              <to>
                <xdr:col>1</xdr:col>
                <xdr:colOff>289560</xdr:colOff>
                <xdr:row>0</xdr:row>
                <xdr:rowOff>617220</xdr:rowOff>
              </to>
            </anchor>
          </objectPr>
        </oleObject>
      </mc:Choice>
      <mc:Fallback>
        <oleObject progId="Word.Picture.8" shapeId="819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topLeftCell="A4" zoomScaleSheetLayoutView="100" workbookViewId="0">
      <selection activeCell="C40" sqref="C40"/>
    </sheetView>
  </sheetViews>
  <sheetFormatPr defaultRowHeight="13.2"/>
  <cols>
    <col min="2" max="3" width="10.109375" bestFit="1" customWidth="1"/>
  </cols>
  <sheetData>
    <row r="1" spans="1:10" ht="16.8">
      <c r="A1" s="324" t="s">
        <v>253</v>
      </c>
      <c r="B1" s="324"/>
      <c r="C1" s="324"/>
      <c r="D1" s="324"/>
      <c r="E1" s="324"/>
      <c r="F1" s="324"/>
      <c r="G1" s="324"/>
      <c r="H1" s="324"/>
      <c r="I1" s="324"/>
      <c r="J1" s="324"/>
    </row>
    <row r="3" spans="1:10" ht="19.5" customHeight="1">
      <c r="A3" s="325" t="s">
        <v>57</v>
      </c>
      <c r="B3" s="326"/>
      <c r="C3" s="326"/>
      <c r="D3" s="326"/>
      <c r="E3" s="326"/>
      <c r="F3" s="326"/>
      <c r="G3" s="326"/>
      <c r="H3" s="326"/>
      <c r="I3" s="326"/>
      <c r="J3" s="327"/>
    </row>
    <row r="4" spans="1:10" ht="12.75" customHeight="1">
      <c r="A4" s="328" t="s">
        <v>58</v>
      </c>
      <c r="B4" s="328" t="s">
        <v>59</v>
      </c>
      <c r="C4" s="328" t="s">
        <v>254</v>
      </c>
      <c r="D4" s="328"/>
      <c r="E4" s="328"/>
      <c r="F4" s="328"/>
      <c r="G4" s="328"/>
      <c r="H4" s="328"/>
      <c r="I4" s="328"/>
      <c r="J4" s="328" t="s">
        <v>60</v>
      </c>
    </row>
    <row r="5" spans="1:10" ht="12.75" customHeight="1">
      <c r="A5" s="328"/>
      <c r="B5" s="328"/>
      <c r="C5" s="329" t="s">
        <v>61</v>
      </c>
      <c r="D5" s="330"/>
      <c r="E5" s="330"/>
      <c r="F5" s="330"/>
      <c r="G5" s="330" t="s">
        <v>62</v>
      </c>
      <c r="H5" s="330"/>
      <c r="I5" s="331"/>
      <c r="J5" s="328"/>
    </row>
    <row r="6" spans="1:10" ht="22.5" customHeight="1">
      <c r="A6" s="328"/>
      <c r="B6" s="328"/>
      <c r="C6" s="74">
        <v>0.02</v>
      </c>
      <c r="D6" s="74">
        <v>0.03</v>
      </c>
      <c r="E6" s="74">
        <v>0.04</v>
      </c>
      <c r="F6" s="74">
        <v>0.05</v>
      </c>
      <c r="G6" s="73" t="s">
        <v>63</v>
      </c>
      <c r="H6" s="329" t="s">
        <v>64</v>
      </c>
      <c r="I6" s="331"/>
      <c r="J6" s="328"/>
    </row>
    <row r="7" spans="1:10" ht="20.399999999999999">
      <c r="A7" s="42" t="s">
        <v>65</v>
      </c>
      <c r="B7" s="43" t="s">
        <v>66</v>
      </c>
      <c r="C7" s="44">
        <v>1</v>
      </c>
      <c r="D7" s="44">
        <v>1</v>
      </c>
      <c r="E7" s="44">
        <v>1</v>
      </c>
      <c r="F7" s="44">
        <v>1</v>
      </c>
      <c r="G7" s="44">
        <v>1</v>
      </c>
      <c r="H7" s="334">
        <v>1</v>
      </c>
      <c r="I7" s="335"/>
      <c r="J7" s="45"/>
    </row>
    <row r="8" spans="1:10" ht="30.6">
      <c r="A8" s="42" t="s">
        <v>67</v>
      </c>
      <c r="B8" s="43" t="s">
        <v>68</v>
      </c>
      <c r="C8" s="46">
        <v>4.6699999999999998E-2</v>
      </c>
      <c r="D8" s="46">
        <v>4.6699999999999998E-2</v>
      </c>
      <c r="E8" s="46">
        <v>4.6699999999999998E-2</v>
      </c>
      <c r="F8" s="46">
        <v>4.6699999999999998E-2</v>
      </c>
      <c r="G8" s="46">
        <v>3.4199999999999994E-2</v>
      </c>
      <c r="H8" s="336">
        <v>4.0099999999999997E-2</v>
      </c>
      <c r="I8" s="337"/>
      <c r="J8" s="45" t="s">
        <v>66</v>
      </c>
    </row>
    <row r="9" spans="1:10" ht="20.399999999999999">
      <c r="A9" s="42" t="s">
        <v>69</v>
      </c>
      <c r="B9" s="43" t="s">
        <v>70</v>
      </c>
      <c r="C9" s="46">
        <v>7.5300000000000006E-2</v>
      </c>
      <c r="D9" s="46">
        <v>7.5300000000000006E-2</v>
      </c>
      <c r="E9" s="46">
        <v>7.5300000000000006E-2</v>
      </c>
      <c r="F9" s="46">
        <v>7.5300000000000006E-2</v>
      </c>
      <c r="G9" s="47">
        <v>4.9399999999999999E-2</v>
      </c>
      <c r="H9" s="338">
        <v>6.6400000000000001E-2</v>
      </c>
      <c r="I9" s="339"/>
      <c r="J9" s="45" t="s">
        <v>66</v>
      </c>
    </row>
    <row r="10" spans="1:10" ht="30.6">
      <c r="A10" s="42" t="s">
        <v>71</v>
      </c>
      <c r="B10" s="43" t="s">
        <v>72</v>
      </c>
      <c r="C10" s="46">
        <v>9.2999999999999992E-3</v>
      </c>
      <c r="D10" s="46">
        <v>9.2999999999999992E-3</v>
      </c>
      <c r="E10" s="46">
        <v>9.2999999999999992E-3</v>
      </c>
      <c r="F10" s="46">
        <v>9.2999999999999992E-3</v>
      </c>
      <c r="G10" s="46">
        <v>9.2999999999999992E-3</v>
      </c>
      <c r="H10" s="336">
        <v>9.2999999999999992E-3</v>
      </c>
      <c r="I10" s="337"/>
      <c r="J10" s="45" t="s">
        <v>66</v>
      </c>
    </row>
    <row r="11" spans="1:10" ht="30.6">
      <c r="A11" s="42" t="s">
        <v>73</v>
      </c>
      <c r="B11" s="48"/>
      <c r="C11" s="49">
        <f>SUM(C12:C13)</f>
        <v>1.7100000000000001E-2</v>
      </c>
      <c r="D11" s="49">
        <f>SUM(D12:D13)</f>
        <v>1.7100000000000001E-2</v>
      </c>
      <c r="E11" s="49">
        <f>SUM(E12:E13)</f>
        <v>1.7100000000000001E-2</v>
      </c>
      <c r="F11" s="49">
        <f>SUM(F12:F13)</f>
        <v>1.7100000000000001E-2</v>
      </c>
      <c r="G11" s="49">
        <f>SUM(G12:G13)</f>
        <v>1.29E-2</v>
      </c>
      <c r="H11" s="340">
        <f>SUM(H12:I13)</f>
        <v>8.2000000000000007E-3</v>
      </c>
      <c r="I11" s="341"/>
      <c r="J11" s="50" t="s">
        <v>66</v>
      </c>
    </row>
    <row r="12" spans="1:10" ht="40.799999999999997">
      <c r="A12" s="42" t="s">
        <v>74</v>
      </c>
      <c r="B12" s="43" t="s">
        <v>75</v>
      </c>
      <c r="C12" s="46">
        <v>7.4000000000000003E-3</v>
      </c>
      <c r="D12" s="46">
        <v>7.4000000000000003E-3</v>
      </c>
      <c r="E12" s="46">
        <v>7.4000000000000003E-3</v>
      </c>
      <c r="F12" s="46">
        <v>7.4000000000000003E-3</v>
      </c>
      <c r="G12" s="46">
        <v>5.3E-3</v>
      </c>
      <c r="H12" s="336">
        <v>3.2000000000000002E-3</v>
      </c>
      <c r="I12" s="337"/>
      <c r="J12" s="45" t="s">
        <v>66</v>
      </c>
    </row>
    <row r="13" spans="1:10">
      <c r="A13" s="42" t="s">
        <v>76</v>
      </c>
      <c r="B13" s="43" t="s">
        <v>77</v>
      </c>
      <c r="C13" s="46">
        <v>9.7000000000000003E-3</v>
      </c>
      <c r="D13" s="46">
        <v>9.7000000000000003E-3</v>
      </c>
      <c r="E13" s="46">
        <v>9.7000000000000003E-3</v>
      </c>
      <c r="F13" s="46">
        <v>9.7000000000000003E-3</v>
      </c>
      <c r="G13" s="46">
        <v>7.6E-3</v>
      </c>
      <c r="H13" s="336">
        <v>5.0000000000000001E-3</v>
      </c>
      <c r="I13" s="337"/>
      <c r="J13" s="45" t="s">
        <v>66</v>
      </c>
    </row>
    <row r="14" spans="1:10">
      <c r="A14" s="42" t="s">
        <v>78</v>
      </c>
      <c r="B14" s="43" t="s">
        <v>79</v>
      </c>
      <c r="C14" s="49">
        <f>SUM(C15:C17)</f>
        <v>5.0500000000000003E-2</v>
      </c>
      <c r="D14" s="49">
        <f>SUM(D15:D17)</f>
        <v>5.7499999999999996E-2</v>
      </c>
      <c r="E14" s="49">
        <f>SUM(E15:E17)</f>
        <v>6.4500000000000002E-2</v>
      </c>
      <c r="F14" s="49">
        <f>SUM(F15:F17)</f>
        <v>7.1500000000000008E-2</v>
      </c>
      <c r="G14" s="49">
        <f>SUM(G15:G17)</f>
        <v>3.6499999999999998E-2</v>
      </c>
      <c r="H14" s="340">
        <f>SUM(H15:I17)</f>
        <v>6.1499999999999999E-2</v>
      </c>
      <c r="I14" s="341"/>
      <c r="J14" s="50" t="s">
        <v>80</v>
      </c>
    </row>
    <row r="15" spans="1:10">
      <c r="A15" s="42" t="s">
        <v>81</v>
      </c>
      <c r="B15" s="48" t="s">
        <v>82</v>
      </c>
      <c r="C15" s="75">
        <v>1.4E-2</v>
      </c>
      <c r="D15" s="75">
        <v>2.1000000000000001E-2</v>
      </c>
      <c r="E15" s="75">
        <v>2.8000000000000001E-2</v>
      </c>
      <c r="F15" s="75">
        <v>3.5000000000000003E-2</v>
      </c>
      <c r="G15" s="75" t="s">
        <v>50</v>
      </c>
      <c r="H15" s="342">
        <v>2.5000000000000001E-2</v>
      </c>
      <c r="I15" s="343"/>
      <c r="J15" s="45" t="s">
        <v>80</v>
      </c>
    </row>
    <row r="16" spans="1:10">
      <c r="A16" s="42" t="s">
        <v>83</v>
      </c>
      <c r="B16" s="48" t="s">
        <v>83</v>
      </c>
      <c r="C16" s="46">
        <v>6.4999999999999997E-3</v>
      </c>
      <c r="D16" s="46">
        <v>6.4999999999999997E-3</v>
      </c>
      <c r="E16" s="46">
        <v>6.4999999999999997E-3</v>
      </c>
      <c r="F16" s="46">
        <v>6.4999999999999997E-3</v>
      </c>
      <c r="G16" s="46">
        <v>6.4999999999999997E-3</v>
      </c>
      <c r="H16" s="336">
        <v>6.4999999999999997E-3</v>
      </c>
      <c r="I16" s="337"/>
      <c r="J16" s="45" t="s">
        <v>80</v>
      </c>
    </row>
    <row r="17" spans="1:10">
      <c r="A17" s="42" t="s">
        <v>84</v>
      </c>
      <c r="B17" s="48" t="s">
        <v>50</v>
      </c>
      <c r="C17" s="46">
        <v>0.03</v>
      </c>
      <c r="D17" s="46">
        <v>0.03</v>
      </c>
      <c r="E17" s="46">
        <v>0.03</v>
      </c>
      <c r="F17" s="46">
        <v>0.03</v>
      </c>
      <c r="G17" s="46">
        <v>0.03</v>
      </c>
      <c r="H17" s="336">
        <v>0.03</v>
      </c>
      <c r="I17" s="337"/>
      <c r="J17" s="45" t="s">
        <v>80</v>
      </c>
    </row>
    <row r="18" spans="1:10">
      <c r="A18" s="42" t="s">
        <v>85</v>
      </c>
      <c r="B18" s="48" t="s">
        <v>86</v>
      </c>
      <c r="C18" s="51">
        <v>0</v>
      </c>
      <c r="D18" s="51">
        <v>0</v>
      </c>
      <c r="E18" s="51">
        <v>0</v>
      </c>
      <c r="F18" s="51">
        <v>0</v>
      </c>
      <c r="G18" s="51">
        <v>0</v>
      </c>
      <c r="H18" s="332">
        <v>0</v>
      </c>
      <c r="I18" s="333"/>
      <c r="J18" s="45" t="s">
        <v>80</v>
      </c>
    </row>
    <row r="19" spans="1:10">
      <c r="A19" s="344"/>
      <c r="B19" s="345"/>
      <c r="C19" s="345"/>
      <c r="D19" s="345"/>
      <c r="E19" s="345"/>
      <c r="F19" s="345"/>
      <c r="G19" s="345"/>
      <c r="H19" s="345"/>
      <c r="I19" s="345"/>
      <c r="J19" s="346"/>
    </row>
    <row r="20" spans="1:10">
      <c r="A20" s="347" t="s">
        <v>87</v>
      </c>
      <c r="B20" s="348"/>
      <c r="C20" s="351" t="s">
        <v>88</v>
      </c>
      <c r="D20" s="352"/>
      <c r="E20" s="352"/>
      <c r="F20" s="352"/>
      <c r="G20" s="352"/>
      <c r="H20" s="352"/>
      <c r="I20" s="352"/>
      <c r="J20" s="353"/>
    </row>
    <row r="21" spans="1:10">
      <c r="A21" s="349"/>
      <c r="B21" s="350"/>
      <c r="C21" s="354" t="s">
        <v>89</v>
      </c>
      <c r="D21" s="355"/>
      <c r="E21" s="355"/>
      <c r="F21" s="355"/>
      <c r="G21" s="355"/>
      <c r="H21" s="355"/>
      <c r="I21" s="355"/>
      <c r="J21" s="356"/>
    </row>
    <row r="22" spans="1:10">
      <c r="A22" s="357" t="s">
        <v>90</v>
      </c>
      <c r="B22" s="358"/>
      <c r="C22" s="52">
        <v>0.15459999999999999</v>
      </c>
      <c r="D22" s="52">
        <v>0.15459999999999999</v>
      </c>
      <c r="E22" s="52">
        <v>0.15459999999999999</v>
      </c>
      <c r="F22" s="52">
        <v>0.15459999999999999</v>
      </c>
      <c r="G22" s="52">
        <f t="shared" ref="G22:H22" si="0">(1+(G8+G11))*(1+G10)*(1+G9)-1</f>
        <v>0.10904582868199997</v>
      </c>
      <c r="H22" s="359">
        <f t="shared" si="0"/>
        <v>0.12830365621600026</v>
      </c>
      <c r="I22" s="360"/>
      <c r="J22" s="361"/>
    </row>
    <row r="23" spans="1:10">
      <c r="A23" s="357" t="s">
        <v>91</v>
      </c>
      <c r="B23" s="358"/>
      <c r="C23" s="52">
        <v>0.94950000000000001</v>
      </c>
      <c r="D23" s="52">
        <v>0.9425</v>
      </c>
      <c r="E23" s="52">
        <v>0.9355</v>
      </c>
      <c r="F23" s="52">
        <v>0.92849999999999999</v>
      </c>
      <c r="G23" s="52">
        <f t="shared" ref="G23" si="1">(1-(G14+G18))</f>
        <v>0.96350000000000002</v>
      </c>
      <c r="H23" s="359">
        <f>(1-(H14+H18))</f>
        <v>0.9385</v>
      </c>
      <c r="I23" s="360"/>
      <c r="J23" s="362"/>
    </row>
    <row r="24" spans="1:10">
      <c r="A24" s="364" t="s">
        <v>92</v>
      </c>
      <c r="B24" s="365"/>
      <c r="C24" s="374">
        <f t="shared" ref="C24:G24" si="2">(1+C22)/C23-1</f>
        <v>0.21600842548709864</v>
      </c>
      <c r="D24" s="374">
        <f t="shared" si="2"/>
        <v>0.2250397877984085</v>
      </c>
      <c r="E24" s="374">
        <f t="shared" si="2"/>
        <v>0.23420630678781418</v>
      </c>
      <c r="F24" s="374">
        <f t="shared" si="2"/>
        <v>0.24351103931071627</v>
      </c>
      <c r="G24" s="374">
        <f t="shared" si="2"/>
        <v>0.15105950044836525</v>
      </c>
      <c r="H24" s="364">
        <f>(1+H22)/H23-1</f>
        <v>0.20224150902077809</v>
      </c>
      <c r="I24" s="365"/>
      <c r="J24" s="362"/>
    </row>
    <row r="25" spans="1:10">
      <c r="A25" s="366"/>
      <c r="B25" s="367"/>
      <c r="C25" s="375"/>
      <c r="D25" s="375"/>
      <c r="E25" s="375"/>
      <c r="F25" s="375"/>
      <c r="G25" s="375"/>
      <c r="H25" s="366"/>
      <c r="I25" s="367"/>
      <c r="J25" s="363"/>
    </row>
    <row r="26" spans="1:10">
      <c r="A26" s="368" t="s">
        <v>93</v>
      </c>
      <c r="B26" s="369"/>
      <c r="C26" s="369"/>
      <c r="D26" s="369"/>
      <c r="E26" s="369"/>
      <c r="F26" s="369"/>
      <c r="G26" s="369"/>
      <c r="H26" s="369"/>
      <c r="I26" s="369"/>
      <c r="J26" s="370"/>
    </row>
    <row r="27" spans="1:10" ht="91.5" customHeight="1">
      <c r="A27" s="371" t="s">
        <v>255</v>
      </c>
      <c r="B27" s="372"/>
      <c r="C27" s="372"/>
      <c r="D27" s="372"/>
      <c r="E27" s="372"/>
      <c r="F27" s="372"/>
      <c r="G27" s="372"/>
      <c r="H27" s="372"/>
      <c r="I27" s="372"/>
      <c r="J27" s="373"/>
    </row>
    <row r="29" spans="1:10">
      <c r="A29" s="377" t="s">
        <v>113</v>
      </c>
      <c r="B29" s="377"/>
      <c r="C29" s="53">
        <f ca="1">TODAY()</f>
        <v>45267</v>
      </c>
    </row>
    <row r="32" spans="1:10">
      <c r="C32" s="54"/>
      <c r="D32" s="54"/>
      <c r="E32" s="54"/>
      <c r="F32" s="54"/>
      <c r="G32" s="54"/>
    </row>
    <row r="33" spans="3:7">
      <c r="C33" s="376" t="str">
        <f>'Planilha Orcamentária'!C48</f>
        <v>Marcus Paulo de Souza Lima</v>
      </c>
      <c r="D33" s="376"/>
      <c r="E33" s="376"/>
      <c r="F33" s="376"/>
      <c r="G33" s="376"/>
    </row>
    <row r="34" spans="3:7">
      <c r="C34" s="273" t="s">
        <v>164</v>
      </c>
      <c r="D34" s="273"/>
      <c r="E34" s="273"/>
      <c r="F34" s="273"/>
      <c r="G34" s="273"/>
    </row>
    <row r="35" spans="3:7">
      <c r="C35" s="273"/>
      <c r="D35" s="273"/>
      <c r="E35" s="273"/>
      <c r="F35" s="273"/>
    </row>
    <row r="36" spans="3:7">
      <c r="C36" s="35"/>
      <c r="D36" s="35"/>
      <c r="E36" s="35"/>
      <c r="F36" s="35"/>
    </row>
    <row r="37" spans="3:7">
      <c r="C37" s="54"/>
      <c r="D37" s="54"/>
      <c r="E37" s="54"/>
      <c r="F37" s="54"/>
      <c r="G37" s="54"/>
    </row>
    <row r="38" spans="3:7">
      <c r="C38" s="376" t="str">
        <f>'Planilha Orcamentária'!K49</f>
        <v>Gilberto Damas de Sousa</v>
      </c>
      <c r="D38" s="376"/>
      <c r="E38" s="376"/>
      <c r="F38" s="376"/>
      <c r="G38" s="376"/>
    </row>
    <row r="39" spans="3:7">
      <c r="C39" s="273" t="str">
        <f>'Planilha Orcamentária'!K50</f>
        <v>Prefeito Municipal de Faria Lemos</v>
      </c>
      <c r="D39" s="273"/>
      <c r="E39" s="273"/>
      <c r="F39" s="273"/>
      <c r="G39" s="273"/>
    </row>
  </sheetData>
  <mergeCells count="45">
    <mergeCell ref="C38:G38"/>
    <mergeCell ref="C39:G39"/>
    <mergeCell ref="A29:B29"/>
    <mergeCell ref="C35:F35"/>
    <mergeCell ref="C33:G33"/>
    <mergeCell ref="C34:G34"/>
    <mergeCell ref="A26:J26"/>
    <mergeCell ref="A27:J27"/>
    <mergeCell ref="C24:C25"/>
    <mergeCell ref="D24:D25"/>
    <mergeCell ref="E24:E25"/>
    <mergeCell ref="F24:F25"/>
    <mergeCell ref="G24:G25"/>
    <mergeCell ref="H24:I25"/>
    <mergeCell ref="A19:J19"/>
    <mergeCell ref="A20:B21"/>
    <mergeCell ref="C20:J20"/>
    <mergeCell ref="C21:J21"/>
    <mergeCell ref="A22:B22"/>
    <mergeCell ref="H22:I22"/>
    <mergeCell ref="J22:J25"/>
    <mergeCell ref="A23:B23"/>
    <mergeCell ref="H23:I23"/>
    <mergeCell ref="A24:B25"/>
    <mergeCell ref="H18:I18"/>
    <mergeCell ref="H7:I7"/>
    <mergeCell ref="H8:I8"/>
    <mergeCell ref="H9:I9"/>
    <mergeCell ref="H10:I10"/>
    <mergeCell ref="H11:I11"/>
    <mergeCell ref="H12:I12"/>
    <mergeCell ref="H13:I13"/>
    <mergeCell ref="H14:I14"/>
    <mergeCell ref="H15:I15"/>
    <mergeCell ref="H16:I16"/>
    <mergeCell ref="H17:I17"/>
    <mergeCell ref="A1:J1"/>
    <mergeCell ref="A3:J3"/>
    <mergeCell ref="A4:A6"/>
    <mergeCell ref="B4:B6"/>
    <mergeCell ref="C4:I4"/>
    <mergeCell ref="J4:J6"/>
    <mergeCell ref="C5:F5"/>
    <mergeCell ref="G5:I5"/>
    <mergeCell ref="H6:I6"/>
  </mergeCells>
  <pageMargins left="0.511811024" right="0.511811024" top="0.78740157499999996" bottom="0.78740157499999996" header="0.31496062000000002" footer="0.31496062000000002"/>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Comp. Custo Passagem Pedestre</vt:lpstr>
      <vt:lpstr>Planilha Orcamentária</vt:lpstr>
      <vt:lpstr>Memória de Cálculo</vt:lpstr>
      <vt:lpstr>Cronograma Fís. Fin.</vt:lpstr>
      <vt:lpstr>BDI</vt:lpstr>
      <vt:lpstr>BDI!Area_de_impressao</vt:lpstr>
      <vt:lpstr>'Comp. Custo Passagem Pedestre'!Area_de_impressao</vt:lpstr>
      <vt:lpstr>'Cronograma Fís. Fin.'!Area_de_impressao</vt:lpstr>
      <vt:lpstr>'Memória de Cálculo'!Area_de_impressao</vt:lpstr>
      <vt:lpstr>'Planilha Orcamentária'!Area_de_impressao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Marcus Paulo</cp:lastModifiedBy>
  <cp:lastPrinted>2023-12-07T19:20:54Z</cp:lastPrinted>
  <dcterms:created xsi:type="dcterms:W3CDTF">2006-09-22T13:55:22Z</dcterms:created>
  <dcterms:modified xsi:type="dcterms:W3CDTF">2023-12-07T20:36:20Z</dcterms:modified>
</cp:coreProperties>
</file>